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creboiss\Documents\3-MOADT-ct\1-Marche\2025-Peppol\1-DCE\02-redémarrage DCE suite arret\2026-03-19 DCE format historique\"/>
    </mc:Choice>
  </mc:AlternateContent>
  <xr:revisionPtr revIDLastSave="0" documentId="13_ncr:1_{33AE997D-F432-495E-BD05-5E43691B197F}" xr6:coauthVersionLast="47" xr6:coauthVersionMax="47" xr10:uidLastSave="{00000000-0000-0000-0000-000000000000}"/>
  <bookViews>
    <workbookView xWindow="28680" yWindow="-120" windowWidth="25440" windowHeight="15270" activeTab="2" xr2:uid="{28840382-0A60-438F-9739-4CEA324D8DCC}"/>
  </bookViews>
  <sheets>
    <sheet name="Instructions" sheetId="3" r:id="rId1"/>
    <sheet name="Profils" sheetId="1" r:id="rId2"/>
    <sheet name="Charges" sheetId="2" r:id="rId3"/>
  </sheets>
  <definedNames>
    <definedName name="HomeAutres" localSheetId="2">#REF!</definedName>
    <definedName name="HomeAutres" localSheetId="0">#REF!</definedName>
    <definedName name="HomeAutres" localSheetId="1">#REF!</definedName>
    <definedName name="HomeAutres">#REF!</definedName>
    <definedName name="HomeDocumentation" localSheetId="2">#REF!</definedName>
    <definedName name="HomeDocumentation" localSheetId="0">#REF!</definedName>
    <definedName name="HomeDocumentation" localSheetId="1">#REF!</definedName>
    <definedName name="HomeDocumentation">#REF!</definedName>
    <definedName name="HomeRealisation" localSheetId="2">#REF!</definedName>
    <definedName name="HomeRealisation" localSheetId="0">#REF!</definedName>
    <definedName name="HomeRealisation" localSheetId="1">#REF!</definedName>
    <definedName name="HomeRealisation">#REF!</definedName>
    <definedName name="HomeSyntese" localSheetId="2">#REF!</definedName>
    <definedName name="HomeSyntese" localSheetId="0">#REF!</definedName>
    <definedName name="HomeSyntese" localSheetId="1">#REF!</definedName>
    <definedName name="HomeSyntese">#REF!</definedName>
    <definedName name="HomeTests" localSheetId="2">#REF!</definedName>
    <definedName name="HomeTests" localSheetId="0">#REF!</definedName>
    <definedName name="HomeTests" localSheetId="1">#REF!</definedName>
    <definedName name="HomeTests">#REF!</definedName>
    <definedName name="Titre" localSheetId="2">#REF!</definedName>
    <definedName name="Titre" localSheetId="0">#REF!</definedName>
    <definedName name="Titre" localSheetId="1">#REF!</definedName>
    <definedName name="Tit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2" i="2" l="1"/>
  <c r="C13" i="2"/>
  <c r="C14" i="2"/>
  <c r="C15" i="2"/>
  <c r="C16" i="2"/>
  <c r="C3" i="2" l="1"/>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D2" i="2"/>
  <c r="E2" i="2"/>
  <c r="F2" i="2"/>
  <c r="G2" i="2"/>
  <c r="H2" i="2"/>
  <c r="I2" i="2"/>
  <c r="J2" i="2"/>
  <c r="K2" i="2"/>
  <c r="L2" i="2"/>
  <c r="M2" i="2"/>
  <c r="N2" i="2"/>
  <c r="O2" i="2"/>
  <c r="P2" i="2"/>
  <c r="Q2" i="2"/>
  <c r="R2" i="2"/>
  <c r="S2" i="2"/>
  <c r="T2" i="2"/>
  <c r="U2" i="2"/>
  <c r="V2" i="2"/>
  <c r="W2" i="2"/>
  <c r="X2" i="2"/>
  <c r="Y2" i="2"/>
  <c r="Z2" i="2"/>
  <c r="AA2" i="2"/>
  <c r="AB2" i="2"/>
  <c r="AC2" i="2"/>
  <c r="AD2" i="2"/>
  <c r="AE2" i="2"/>
  <c r="AF2" i="2"/>
  <c r="AG2" i="2"/>
  <c r="AH2" i="2"/>
  <c r="AI2" i="2"/>
  <c r="C4" i="2"/>
  <c r="C5" i="2"/>
  <c r="C6" i="2"/>
  <c r="C7" i="2"/>
  <c r="C8" i="2"/>
  <c r="C9" i="2"/>
  <c r="C10" i="2"/>
  <c r="C11" i="2"/>
</calcChain>
</file>

<file path=xl/sharedStrings.xml><?xml version="1.0" encoding="utf-8"?>
<sst xmlns="http://schemas.openxmlformats.org/spreadsheetml/2006/main" count="168" uniqueCount="132">
  <si>
    <t>- de ne pas modifier le format de la grille</t>
  </si>
  <si>
    <t>- de remplir les cellules sur fond jaune</t>
  </si>
  <si>
    <t>Il est demandé au candidat :</t>
  </si>
  <si>
    <t>P4</t>
  </si>
  <si>
    <t>P3</t>
  </si>
  <si>
    <t>P2</t>
  </si>
  <si>
    <t>P1</t>
  </si>
  <si>
    <t>&gt;= 10 ans (dans sa spécialité)</t>
  </si>
  <si>
    <t>Support</t>
  </si>
  <si>
    <t>Conseiller support expert</t>
  </si>
  <si>
    <t>SUP_E</t>
  </si>
  <si>
    <t>&gt;= 5 ans et &lt; 10 ans</t>
  </si>
  <si>
    <t>Conseiller support senior</t>
  </si>
  <si>
    <t>SUP_S</t>
  </si>
  <si>
    <t>&gt;= 2 ans et &lt; 5 ans</t>
  </si>
  <si>
    <t>Conseiller support junior</t>
  </si>
  <si>
    <t>SUP_J</t>
  </si>
  <si>
    <t>&lt; 2 ans</t>
  </si>
  <si>
    <t>Conseiller support débutant</t>
  </si>
  <si>
    <t>SUP_D</t>
  </si>
  <si>
    <t>Sécurité des systèmes d'information</t>
  </si>
  <si>
    <t>Expert Sécurité</t>
  </si>
  <si>
    <t>EXP_S</t>
  </si>
  <si>
    <t>Qualité</t>
  </si>
  <si>
    <t>Ingénieur qualité</t>
  </si>
  <si>
    <t>INGE_Q</t>
  </si>
  <si>
    <t>Connaisances techniques</t>
  </si>
  <si>
    <t>Ingénieur expert</t>
  </si>
  <si>
    <t>INGE_E</t>
  </si>
  <si>
    <t>Ingénieur senior</t>
  </si>
  <si>
    <t>INGE_S</t>
  </si>
  <si>
    <t>Ingénieur junior</t>
  </si>
  <si>
    <t>INGE_J</t>
  </si>
  <si>
    <t>Expertise technique</t>
  </si>
  <si>
    <t>Ingénieur débutant</t>
  </si>
  <si>
    <t>INGE_D</t>
  </si>
  <si>
    <t xml:space="preserve">&gt;= 5 ans </t>
  </si>
  <si>
    <t>exploitant</t>
  </si>
  <si>
    <t>Exploitant senior</t>
  </si>
  <si>
    <t>Exploi_S</t>
  </si>
  <si>
    <t>Exploitant junior</t>
  </si>
  <si>
    <t>Exploi_J</t>
  </si>
  <si>
    <t>Développeur expert</t>
  </si>
  <si>
    <t>DEV_E</t>
  </si>
  <si>
    <t>&gt;= 5 ans</t>
  </si>
  <si>
    <t>Développement</t>
  </si>
  <si>
    <t>Développeur senior - Dev Lead</t>
  </si>
  <si>
    <t>DEV_S</t>
  </si>
  <si>
    <t>Développeur junior</t>
  </si>
  <si>
    <t>DEV_J</t>
  </si>
  <si>
    <t>Développeur débutant</t>
  </si>
  <si>
    <t>DEV_D</t>
  </si>
  <si>
    <t>Expert technique expert</t>
  </si>
  <si>
    <t>TEC_E</t>
  </si>
  <si>
    <t>Expert technique senior</t>
  </si>
  <si>
    <t>TEC_S</t>
  </si>
  <si>
    <t>Expert technique junior</t>
  </si>
  <si>
    <t>TEC_J</t>
  </si>
  <si>
    <t>&gt;=1 an et &lt; 2 ans</t>
  </si>
  <si>
    <t>Expert technique débutant</t>
  </si>
  <si>
    <t>TEC_D</t>
  </si>
  <si>
    <t>Connaissances métier/processus</t>
  </si>
  <si>
    <t>Expert métier expert</t>
  </si>
  <si>
    <t>MET_E</t>
  </si>
  <si>
    <t>Expert métier senior</t>
  </si>
  <si>
    <t>MET_S</t>
  </si>
  <si>
    <t>Expert métier junior</t>
  </si>
  <si>
    <t>MET_J</t>
  </si>
  <si>
    <t>&gt;= 1 an et &lt; 2 ans</t>
  </si>
  <si>
    <t>Expert métier débutant</t>
  </si>
  <si>
    <t>MET_D</t>
  </si>
  <si>
    <t>&gt;= 5 ans et &lt; 10 ans (en gestion de projet)</t>
  </si>
  <si>
    <t>Conduite de projet</t>
  </si>
  <si>
    <t>Chef de projet senior</t>
  </si>
  <si>
    <t>CP_S</t>
  </si>
  <si>
    <t>&gt;= 2 ans et &lt; 5 ans (en gestion de projet)</t>
  </si>
  <si>
    <t>Chef de projet junior</t>
  </si>
  <si>
    <t>CP_J</t>
  </si>
  <si>
    <t>&gt;= 1 an et &lt; 2 ans (en gestion de projet)</t>
  </si>
  <si>
    <t>Chef de projet débutant</t>
  </si>
  <si>
    <t>CP_D</t>
  </si>
  <si>
    <t>&gt;= 10 ans</t>
  </si>
  <si>
    <t>Direction de programme</t>
  </si>
  <si>
    <t>Directeur de programme</t>
  </si>
  <si>
    <t>DP</t>
  </si>
  <si>
    <t>Nombre d'années  d'expérience miniminum pour chaque domaine de compétence</t>
  </si>
  <si>
    <t>Domaine(s) de compétence</t>
  </si>
  <si>
    <t>Libellé</t>
  </si>
  <si>
    <t>Référence du profil</t>
  </si>
  <si>
    <t>Caractérisation des profils</t>
  </si>
  <si>
    <t>Charge totale</t>
  </si>
  <si>
    <t xml:space="preserve">Intitulé </t>
  </si>
  <si>
    <t>Unité d'œuvre</t>
  </si>
  <si>
    <t xml:space="preserve">Dans l'onglet "Charges", le candidat procède à l'estimation des charges pour chacune des unités d'oeuvre </t>
  </si>
  <si>
    <t>A chaque prestation devra être associé un prix, indiqué dans l'onglet Bordereau des prix Unitaires BPU</t>
  </si>
  <si>
    <t>La liste des prestations ci-après n'est pas modifiable. Aucune adjonction ou suppression de prestation ne sera acceptée.</t>
  </si>
  <si>
    <t>ATTENTION : </t>
  </si>
  <si>
    <t>A noter :</t>
  </si>
  <si>
    <t>- de respecter la codification des unités d'œuvre </t>
  </si>
  <si>
    <r>
      <rPr>
        <sz val="10"/>
        <color indexed="64"/>
        <rFont val="Arial"/>
        <family val="2"/>
      </rPr>
      <t xml:space="preserve">- de remplir les cellules </t>
    </r>
    <r>
      <rPr>
        <b/>
        <sz val="10"/>
        <color indexed="64"/>
        <rFont val="Arial"/>
        <family val="2"/>
      </rPr>
      <t>sur fond jaune</t>
    </r>
    <r>
      <rPr>
        <sz val="10"/>
        <color indexed="64"/>
        <rFont val="Arial"/>
        <family val="2"/>
      </rPr>
      <t xml:space="preserve"> (dans chacun des onglets concernés)</t>
    </r>
  </si>
  <si>
    <t>Nom de la société :</t>
  </si>
  <si>
    <t>26_AIFE_PEPPOL</t>
  </si>
  <si>
    <t>Profils et Charges</t>
  </si>
  <si>
    <t>Concernant l'onglet "Profils" le candidat peut, en complément des profils indiqués, proposer des types de profils supplémentaires.</t>
  </si>
  <si>
    <t>P1-INIT</t>
  </si>
  <si>
    <t>Mise en place du connecteur</t>
  </si>
  <si>
    <t>P2-MCOS-Socle TRIM</t>
  </si>
  <si>
    <t xml:space="preserve">MCOS socle  pour un trimestre sans volume minimal de factures pour le maintien en condition opérationnelle et de sécurité de la solution (connecteur, annuaires, outil de suivi); suivi de l’exécution du marché ; suivi du déploiement </t>
  </si>
  <si>
    <t>P2-MCOS-Fact-max 60000/TRIM</t>
  </si>
  <si>
    <t xml:space="preserve">Coût à la facture pour le maintien en condition opérationnelle et de sécurité de la solution (connecteur, annuaires, outil de suivi) ; pour un trimestre et pour un maximum de 60 000 factures </t>
  </si>
  <si>
    <t>P2-MCOS-Fact-max 100 000/TRIM</t>
  </si>
  <si>
    <t>Coût à la facture pour le maintien en condition opérationnelle et de sécurité de la solution (connecteur, annuaires, outil de suivi , suivi de l’exécution du marché , suivi du déploiement) ; une volumétrie complémentaire entre 1 et 40 000 factures en plus par trimestre, au-delà du seuil de 60 000 et jusquà 100 000 factures comprise, prévu dans l’UO P2-MCOS-Fact-max 60000/TRIM</t>
  </si>
  <si>
    <t>P2-MCOS-Fact-au delà 100 000/TRIM</t>
  </si>
  <si>
    <t>Coût à la facture pour le maintien en condition opérationnelle et de sécurité de la solution (connecteur, annuaires, outil de suivi), au-delà du seuil de 100 000 factures, prévu dans l’P2-MCOS-Fact-max 100 000/TRIM</t>
  </si>
  <si>
    <t>P3-ACC-01</t>
  </si>
  <si>
    <t xml:space="preserve">Accompagnement d’un nouveau fournisseur et de son AP PEPPOL « non raccordé » : spécificités Chorus Pro, conseils en amont, suivi des premiers échanges, tests, actions correctives en cas de rejet, qualification et mise en production.
Dans la limite d’une durée de 3 mois, de 3 réunions téléphoniques et de 15 sollicitations.
</t>
  </si>
  <si>
    <t>P3-ACC-02</t>
  </si>
  <si>
    <t>Accompagnement d’un AP PEPPOL déjà « raccordé à Chorus Pro », pour un nouveau fournisseur, dans la transmission des factures au point d’accès PEPPOL du Titulaire : explication des spécificités Chorus Pro, conseils en amont, suivi des premiers échanges, tests, actions explication correctives en cas de rejet, qualification et mise en production..
Dans la limite d’une durée de 1 mois, d’1 réunion téléphonique et de 10 sollicitations.</t>
  </si>
  <si>
    <t>P4-SUPPORT01</t>
  </si>
  <si>
    <t>Support aux opérateurs PEPPOL (sollicitations directes des AP PEPPOL par e-mail ou téléphone ; et support de niveau 2 aux fournisseurs (sollicitations fournisseurs relevant d’une problématique liée au connecteur, transmises par l’AIFE)
Unité d’œuvre : Activité de support sur un trimestre dans la limite de 15 sollicitations maximum.</t>
  </si>
  <si>
    <t>P4-SUPPORT02</t>
  </si>
  <si>
    <t>Support aux opérateurs PEPPOL (sollicitations directes des AP PEPPOL par e-mail ou téléphone ; et support de niveau 2 aux fournisseurs (sollicitations fournisseurs relevant d’une problématique liée au connecteur, transmises par l’AIFE)
Unité d’œuvre : par tranche de 10 sollicitations supplémentaires.</t>
  </si>
  <si>
    <t>P05-EVOL01</t>
  </si>
  <si>
    <t>Mise en place d'une évolution simple nécessitant la tenue d'un atelier de conception</t>
  </si>
  <si>
    <t>P05-EVOL02</t>
  </si>
  <si>
    <t>Mise en place d'une évolution de complexité moyenne nécessitant la tenue de 2 ateliers de conception</t>
  </si>
  <si>
    <t>P05-EVOL03</t>
  </si>
  <si>
    <t>Mise en place d'une évolution complexe nécessitant la tenue de 3 à 5 ateliers de conception</t>
  </si>
  <si>
    <t>P6-Reversibilité</t>
  </si>
  <si>
    <t>Prestation de reversibilité</t>
  </si>
  <si>
    <t>P05-EVOL04</t>
  </si>
  <si>
    <t xml:space="preserve">Mise en place d'une évolution très simple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</si>
</sst>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color theme="1"/>
      <name val="Marianne"/>
    </font>
    <font>
      <b/>
      <sz val="10"/>
      <color indexed="2"/>
      <name val="Marianne"/>
    </font>
    <font>
      <sz val="10"/>
      <name val="Marianne"/>
    </font>
    <font>
      <sz val="10"/>
      <color indexed="2"/>
      <name val="Marianne"/>
    </font>
    <font>
      <sz val="10"/>
      <color theme="1"/>
      <name val="Arial"/>
      <family val="2"/>
    </font>
    <font>
      <sz val="10"/>
      <name val="Arial"/>
      <family val="2"/>
    </font>
    <font>
      <b/>
      <sz val="10"/>
      <name val="Marianne"/>
    </font>
    <font>
      <sz val="14"/>
      <color theme="1"/>
      <name val="Calibri"/>
      <family val="2"/>
      <scheme val="minor"/>
    </font>
    <font>
      <b/>
      <sz val="10"/>
      <color theme="1"/>
      <name val="Marianne"/>
    </font>
    <font>
      <sz val="9"/>
      <name val="Marianne"/>
    </font>
    <font>
      <sz val="10"/>
      <color rgb="FF284F92"/>
      <name val="Marianne"/>
    </font>
    <font>
      <b/>
      <sz val="10"/>
      <color rgb="FF284F92"/>
      <name val="Marianne"/>
    </font>
    <font>
      <sz val="8"/>
      <color indexed="64"/>
      <name val="Verdana"/>
      <family val="2"/>
    </font>
    <font>
      <sz val="10"/>
      <color indexed="64"/>
      <name val="Arial"/>
      <family val="2"/>
    </font>
    <font>
      <b/>
      <sz val="10"/>
      <color indexed="2"/>
      <name val="Arial"/>
      <family val="2"/>
    </font>
    <font>
      <b/>
      <sz val="10"/>
      <color indexed="64"/>
      <name val="Arial"/>
      <family val="2"/>
    </font>
    <font>
      <b/>
      <sz val="12"/>
      <color indexed="64"/>
      <name val="Arial"/>
      <family val="2"/>
    </font>
    <font>
      <b/>
      <sz val="10"/>
      <color indexed="4"/>
      <name val="Arial"/>
      <family val="2"/>
    </font>
    <font>
      <b/>
      <sz val="16"/>
      <color indexed="2"/>
      <name val="Verdana"/>
      <family val="2"/>
    </font>
    <font>
      <sz val="8"/>
      <name val="Calibri"/>
      <family val="2"/>
      <scheme val="minor"/>
    </font>
  </fonts>
  <fills count="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3" tint="0.39997558519241921"/>
        <bgColor indexed="64"/>
      </patternFill>
    </fill>
    <fill>
      <patternFill patternType="solid">
        <fgColor indexed="43"/>
        <bgColor indexed="5"/>
      </patternFill>
    </fill>
    <fill>
      <patternFill patternType="solid">
        <fgColor rgb="FFC5D9F1"/>
        <bgColor rgb="FFC5D9F1"/>
      </patternFill>
    </fill>
    <fill>
      <patternFill patternType="solid">
        <fgColor indexed="65"/>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0" fontId="1" fillId="0" borderId="0"/>
    <xf numFmtId="0" fontId="6" fillId="0" borderId="0"/>
    <xf numFmtId="0" fontId="1" fillId="0" borderId="0"/>
  </cellStyleXfs>
  <cellXfs count="37">
    <xf numFmtId="0" fontId="0" fillId="0" borderId="0" xfId="0"/>
    <xf numFmtId="0" fontId="1" fillId="0" borderId="0" xfId="1" applyAlignment="1">
      <alignment vertical="center"/>
    </xf>
    <xf numFmtId="0" fontId="1" fillId="0" borderId="0" xfId="1" applyAlignment="1">
      <alignment horizontal="center" vertical="center"/>
    </xf>
    <xf numFmtId="0" fontId="2" fillId="0" borderId="0" xfId="1" applyFont="1" applyAlignment="1">
      <alignment horizontal="center" vertical="center"/>
    </xf>
    <xf numFmtId="0" fontId="2" fillId="0" borderId="0" xfId="1" applyFont="1" applyAlignment="1">
      <alignment vertical="center"/>
    </xf>
    <xf numFmtId="0" fontId="3" fillId="0" borderId="0" xfId="1" applyFont="1"/>
    <xf numFmtId="0" fontId="4" fillId="0" borderId="0" xfId="1" quotePrefix="1" applyFont="1"/>
    <xf numFmtId="0" fontId="5" fillId="0" borderId="0" xfId="1" quotePrefix="1" applyFont="1"/>
    <xf numFmtId="0" fontId="4" fillId="2" borderId="1" xfId="2" applyFont="1" applyFill="1" applyBorder="1" applyAlignment="1">
      <alignment horizontal="center" vertical="center"/>
    </xf>
    <xf numFmtId="0" fontId="4" fillId="2" borderId="1" xfId="2" applyFont="1" applyFill="1" applyBorder="1" applyAlignment="1">
      <alignment horizontal="left" vertical="center"/>
    </xf>
    <xf numFmtId="0" fontId="1" fillId="0" borderId="1" xfId="3" applyBorder="1" applyAlignment="1">
      <alignment horizontal="center" vertical="center" wrapText="1"/>
    </xf>
    <xf numFmtId="0" fontId="1" fillId="0" borderId="1" xfId="3" applyBorder="1" applyAlignment="1">
      <alignment vertical="center" wrapText="1"/>
    </xf>
    <xf numFmtId="0" fontId="7" fillId="0" borderId="1" xfId="3" applyFont="1" applyBorder="1" applyAlignment="1">
      <alignment vertical="center" wrapText="1"/>
    </xf>
    <xf numFmtId="0" fontId="2" fillId="0" borderId="1" xfId="1" applyFont="1" applyBorder="1" applyAlignment="1">
      <alignment horizontal="center" vertical="center" wrapText="1"/>
    </xf>
    <xf numFmtId="0" fontId="2" fillId="0" borderId="1" xfId="1" applyFont="1" applyBorder="1" applyAlignment="1">
      <alignment vertical="center" wrapText="1"/>
    </xf>
    <xf numFmtId="0" fontId="4" fillId="0" borderId="1" xfId="1" applyFont="1" applyBorder="1" applyAlignment="1">
      <alignment vertical="center" wrapText="1"/>
    </xf>
    <xf numFmtId="0" fontId="8" fillId="3" borderId="1" xfId="1" applyFont="1" applyFill="1" applyBorder="1" applyAlignment="1">
      <alignment horizontal="center" vertical="center" wrapText="1"/>
    </xf>
    <xf numFmtId="0" fontId="9" fillId="0" borderId="0" xfId="1" applyFont="1" applyAlignment="1">
      <alignment vertical="center"/>
    </xf>
    <xf numFmtId="0" fontId="4" fillId="0" borderId="0" xfId="1" applyFont="1" applyAlignment="1">
      <alignment horizontal="center" vertical="center"/>
    </xf>
    <xf numFmtId="0" fontId="10" fillId="4" borderId="2" xfId="1" applyFont="1" applyFill="1" applyBorder="1" applyAlignment="1">
      <alignment horizontal="centerContinuous" vertical="center"/>
    </xf>
    <xf numFmtId="0" fontId="10" fillId="4" borderId="3" xfId="1" applyFont="1" applyFill="1" applyBorder="1" applyAlignment="1">
      <alignment horizontal="centerContinuous" vertical="center"/>
    </xf>
    <xf numFmtId="0" fontId="6" fillId="0" borderId="0" xfId="2"/>
    <xf numFmtId="2" fontId="11" fillId="2" borderId="1" xfId="2" applyNumberFormat="1" applyFont="1" applyFill="1" applyBorder="1" applyAlignment="1">
      <alignment horizontal="left" vertical="center"/>
    </xf>
    <xf numFmtId="2" fontId="2" fillId="0" borderId="1" xfId="2" applyNumberFormat="1" applyFont="1" applyBorder="1" applyAlignment="1">
      <alignment horizontal="center" vertical="center"/>
    </xf>
    <xf numFmtId="0" fontId="8" fillId="3" borderId="1" xfId="2" applyFont="1" applyFill="1" applyBorder="1" applyAlignment="1">
      <alignment vertical="center" wrapText="1"/>
    </xf>
    <xf numFmtId="0" fontId="6" fillId="0" borderId="0" xfId="2" applyAlignment="1">
      <alignment vertical="center"/>
    </xf>
    <xf numFmtId="0" fontId="14" fillId="0" borderId="0" xfId="2" applyFont="1" applyAlignment="1">
      <alignment wrapText="1"/>
    </xf>
    <xf numFmtId="0" fontId="15" fillId="0" borderId="0" xfId="2" applyFont="1" applyAlignment="1">
      <alignment wrapText="1"/>
    </xf>
    <xf numFmtId="0" fontId="16" fillId="0" borderId="0" xfId="2" applyFont="1"/>
    <xf numFmtId="0" fontId="17" fillId="0" borderId="0" xfId="2" applyFont="1"/>
    <xf numFmtId="0" fontId="15" fillId="0" borderId="0" xfId="2" applyFont="1"/>
    <xf numFmtId="0" fontId="15" fillId="0" borderId="0" xfId="2" applyFont="1" applyAlignment="1">
      <alignment vertical="center"/>
    </xf>
    <xf numFmtId="0" fontId="18" fillId="5" borderId="0" xfId="2" applyFont="1" applyFill="1"/>
    <xf numFmtId="0" fontId="19" fillId="6" borderId="0" xfId="2" applyFont="1" applyFill="1" applyAlignment="1">
      <alignment horizontal="center"/>
    </xf>
    <xf numFmtId="0" fontId="20" fillId="7" borderId="0" xfId="2" applyFont="1" applyFill="1" applyAlignment="1">
      <alignment horizont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cellXfs>
  <cellStyles count="4">
    <cellStyle name="Normal" xfId="0" builtinId="0"/>
    <cellStyle name="Normal 2" xfId="2" xr:uid="{E73D8518-9741-4956-A52A-12F1146744F0}"/>
    <cellStyle name="Normal 3" xfId="3" xr:uid="{2B78CDF5-FD04-4207-9538-5FAA97D518AB}"/>
    <cellStyle name="Normal 5" xfId="1" xr:uid="{2932AB86-2602-4EF1-B66D-3C49CC87AB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A78B-F2D5-4BB9-8F02-DADB7FA7B435}">
  <sheetPr>
    <tabColor rgb="FF92D050"/>
  </sheetPr>
  <dimension ref="A1:H137"/>
  <sheetViews>
    <sheetView workbookViewId="0">
      <selection activeCell="A29" sqref="A29"/>
    </sheetView>
  </sheetViews>
  <sheetFormatPr baseColWidth="10" defaultColWidth="11.453125" defaultRowHeight="12.5" x14ac:dyDescent="0.25"/>
  <cols>
    <col min="1" max="1" width="102.453125" style="21" customWidth="1"/>
    <col min="2" max="16384" width="11.453125" style="21"/>
  </cols>
  <sheetData>
    <row r="1" spans="1:1" ht="84.75" customHeight="1" x14ac:dyDescent="0.25"/>
    <row r="3" spans="1:1" ht="19.5" x14ac:dyDescent="0.35">
      <c r="A3" s="34" t="s">
        <v>102</v>
      </c>
    </row>
    <row r="4" spans="1:1" x14ac:dyDescent="0.25">
      <c r="A4" s="25"/>
    </row>
    <row r="5" spans="1:1" ht="13" x14ac:dyDescent="0.3">
      <c r="A5" s="33" t="s">
        <v>101</v>
      </c>
    </row>
    <row r="6" spans="1:1" x14ac:dyDescent="0.25">
      <c r="A6" s="21" t="s">
        <v>100</v>
      </c>
    </row>
    <row r="7" spans="1:1" ht="15.5" x14ac:dyDescent="0.35">
      <c r="A7" s="32"/>
    </row>
    <row r="8" spans="1:1" x14ac:dyDescent="0.25">
      <c r="A8" s="25"/>
    </row>
    <row r="9" spans="1:1" x14ac:dyDescent="0.25">
      <c r="A9" s="30" t="s">
        <v>2</v>
      </c>
    </row>
    <row r="10" spans="1:1" ht="13" x14ac:dyDescent="0.25">
      <c r="A10" s="31" t="s">
        <v>99</v>
      </c>
    </row>
    <row r="11" spans="1:1" x14ac:dyDescent="0.25">
      <c r="A11" s="30" t="s">
        <v>0</v>
      </c>
    </row>
    <row r="12" spans="1:1" x14ac:dyDescent="0.25">
      <c r="A12" s="30" t="s">
        <v>98</v>
      </c>
    </row>
    <row r="13" spans="1:1" x14ac:dyDescent="0.25">
      <c r="A13" s="25"/>
    </row>
    <row r="14" spans="1:1" ht="13" x14ac:dyDescent="0.3">
      <c r="A14" s="29" t="s">
        <v>97</v>
      </c>
    </row>
    <row r="15" spans="1:1" ht="13" x14ac:dyDescent="0.3">
      <c r="A15" s="28"/>
    </row>
    <row r="16" spans="1:1" x14ac:dyDescent="0.25">
      <c r="A16" s="25"/>
    </row>
    <row r="17" spans="1:8" x14ac:dyDescent="0.25">
      <c r="A17" s="26" t="s">
        <v>96</v>
      </c>
    </row>
    <row r="18" spans="1:8" x14ac:dyDescent="0.25">
      <c r="A18" s="26" t="s">
        <v>95</v>
      </c>
    </row>
    <row r="19" spans="1:8" x14ac:dyDescent="0.25">
      <c r="A19" s="26" t="s">
        <v>94</v>
      </c>
    </row>
    <row r="20" spans="1:8" x14ac:dyDescent="0.25">
      <c r="A20" s="25"/>
    </row>
    <row r="21" spans="1:8" x14ac:dyDescent="0.25">
      <c r="A21" s="26"/>
    </row>
    <row r="22" spans="1:8" x14ac:dyDescent="0.25">
      <c r="A22" s="27"/>
    </row>
    <row r="23" spans="1:8" x14ac:dyDescent="0.25">
      <c r="A23" s="26" t="s">
        <v>93</v>
      </c>
    </row>
    <row r="24" spans="1:8" x14ac:dyDescent="0.25">
      <c r="A24" s="26"/>
    </row>
    <row r="25" spans="1:8" x14ac:dyDescent="0.25">
      <c r="A25" s="26" t="s">
        <v>103</v>
      </c>
    </row>
    <row r="26" spans="1:8" ht="13.5" customHeight="1" x14ac:dyDescent="0.25">
      <c r="A26" s="26"/>
      <c r="B26" s="26"/>
      <c r="C26" s="26"/>
      <c r="D26" s="26"/>
      <c r="E26" s="26"/>
      <c r="F26" s="26"/>
      <c r="G26" s="26"/>
      <c r="H26" s="26"/>
    </row>
    <row r="28" spans="1:8" x14ac:dyDescent="0.25">
      <c r="A28" s="25"/>
    </row>
    <row r="30" spans="1:8" x14ac:dyDescent="0.25">
      <c r="A30" s="25"/>
    </row>
    <row r="31" spans="1:8" x14ac:dyDescent="0.25">
      <c r="A31" s="26"/>
    </row>
    <row r="32" spans="1:8" x14ac:dyDescent="0.25">
      <c r="A32" s="25"/>
    </row>
    <row r="33" spans="1:1" x14ac:dyDescent="0.25">
      <c r="A33" s="25"/>
    </row>
    <row r="34" spans="1:1" x14ac:dyDescent="0.25">
      <c r="A34" s="25"/>
    </row>
    <row r="35" spans="1:1" x14ac:dyDescent="0.25">
      <c r="A35" s="25"/>
    </row>
    <row r="36" spans="1:1" x14ac:dyDescent="0.25">
      <c r="A36" s="25"/>
    </row>
    <row r="37" spans="1:1" x14ac:dyDescent="0.25">
      <c r="A37" s="25"/>
    </row>
    <row r="38" spans="1:1" x14ac:dyDescent="0.25">
      <c r="A38" s="25"/>
    </row>
    <row r="39" spans="1:1" x14ac:dyDescent="0.25">
      <c r="A39" s="25"/>
    </row>
    <row r="40" spans="1:1" x14ac:dyDescent="0.25">
      <c r="A40" s="25"/>
    </row>
    <row r="41" spans="1:1" x14ac:dyDescent="0.25">
      <c r="A41" s="25"/>
    </row>
    <row r="42" spans="1:1" x14ac:dyDescent="0.25">
      <c r="A42" s="25"/>
    </row>
    <row r="43" spans="1:1" x14ac:dyDescent="0.25">
      <c r="A43" s="25"/>
    </row>
    <row r="44" spans="1:1" x14ac:dyDescent="0.25">
      <c r="A44" s="25"/>
    </row>
    <row r="45" spans="1:1" x14ac:dyDescent="0.25">
      <c r="A45" s="25"/>
    </row>
    <row r="46" spans="1:1" x14ac:dyDescent="0.25">
      <c r="A46" s="25"/>
    </row>
    <row r="47" spans="1:1" x14ac:dyDescent="0.25">
      <c r="A47" s="25"/>
    </row>
    <row r="48" spans="1:1" x14ac:dyDescent="0.25">
      <c r="A48" s="25"/>
    </row>
    <row r="49" spans="1:1" x14ac:dyDescent="0.25">
      <c r="A49" s="25"/>
    </row>
    <row r="50" spans="1:1" x14ac:dyDescent="0.25">
      <c r="A50" s="25"/>
    </row>
    <row r="51" spans="1:1" x14ac:dyDescent="0.25">
      <c r="A51" s="25"/>
    </row>
    <row r="52" spans="1:1" x14ac:dyDescent="0.25">
      <c r="A52" s="25"/>
    </row>
    <row r="53" spans="1:1" x14ac:dyDescent="0.25">
      <c r="A53" s="25"/>
    </row>
    <row r="54" spans="1:1" x14ac:dyDescent="0.25">
      <c r="A54" s="25"/>
    </row>
    <row r="55" spans="1:1" x14ac:dyDescent="0.25">
      <c r="A55" s="25"/>
    </row>
    <row r="56" spans="1:1" x14ac:dyDescent="0.25">
      <c r="A56" s="25"/>
    </row>
    <row r="57" spans="1:1" x14ac:dyDescent="0.25">
      <c r="A57" s="25"/>
    </row>
    <row r="58" spans="1:1" x14ac:dyDescent="0.25">
      <c r="A58" s="25"/>
    </row>
    <row r="59" spans="1:1" x14ac:dyDescent="0.25">
      <c r="A59" s="25"/>
    </row>
    <row r="60" spans="1:1" x14ac:dyDescent="0.25">
      <c r="A60" s="25"/>
    </row>
    <row r="61" spans="1:1" x14ac:dyDescent="0.25">
      <c r="A61" s="25"/>
    </row>
    <row r="62" spans="1:1" x14ac:dyDescent="0.25">
      <c r="A62" s="25"/>
    </row>
    <row r="63" spans="1:1" x14ac:dyDescent="0.25">
      <c r="A63" s="25"/>
    </row>
    <row r="64" spans="1:1" x14ac:dyDescent="0.25">
      <c r="A64" s="25"/>
    </row>
    <row r="65" spans="1:1" x14ac:dyDescent="0.25">
      <c r="A65" s="25"/>
    </row>
    <row r="66" spans="1:1" x14ac:dyDescent="0.25">
      <c r="A66" s="25"/>
    </row>
    <row r="67" spans="1:1" x14ac:dyDescent="0.25">
      <c r="A67" s="25"/>
    </row>
    <row r="68" spans="1:1" x14ac:dyDescent="0.25">
      <c r="A68" s="25"/>
    </row>
    <row r="69" spans="1:1" x14ac:dyDescent="0.25">
      <c r="A69" s="25"/>
    </row>
    <row r="70" spans="1:1" x14ac:dyDescent="0.25">
      <c r="A70" s="25"/>
    </row>
    <row r="71" spans="1:1" x14ac:dyDescent="0.25">
      <c r="A71" s="25"/>
    </row>
    <row r="72" spans="1:1" x14ac:dyDescent="0.25">
      <c r="A72" s="25"/>
    </row>
    <row r="73" spans="1:1" x14ac:dyDescent="0.25">
      <c r="A73" s="25"/>
    </row>
    <row r="74" spans="1:1" x14ac:dyDescent="0.25">
      <c r="A74" s="25"/>
    </row>
    <row r="75" spans="1:1" x14ac:dyDescent="0.25">
      <c r="A75" s="25"/>
    </row>
    <row r="76" spans="1:1" x14ac:dyDescent="0.25">
      <c r="A76" s="25"/>
    </row>
    <row r="77" spans="1:1" x14ac:dyDescent="0.25">
      <c r="A77" s="25"/>
    </row>
    <row r="78" spans="1:1" x14ac:dyDescent="0.25">
      <c r="A78" s="25"/>
    </row>
    <row r="79" spans="1:1" x14ac:dyDescent="0.25">
      <c r="A79" s="25"/>
    </row>
    <row r="80" spans="1:1" x14ac:dyDescent="0.25">
      <c r="A80" s="25"/>
    </row>
    <row r="81" spans="1:1" x14ac:dyDescent="0.25">
      <c r="A81" s="25"/>
    </row>
    <row r="82" spans="1:1" x14ac:dyDescent="0.25">
      <c r="A82" s="25"/>
    </row>
    <row r="83" spans="1:1" x14ac:dyDescent="0.25">
      <c r="A83" s="25"/>
    </row>
    <row r="84" spans="1:1" x14ac:dyDescent="0.25">
      <c r="A84" s="25"/>
    </row>
    <row r="85" spans="1:1" x14ac:dyDescent="0.25">
      <c r="A85" s="25"/>
    </row>
    <row r="86" spans="1:1" x14ac:dyDescent="0.25">
      <c r="A86" s="25"/>
    </row>
    <row r="87" spans="1:1" x14ac:dyDescent="0.25">
      <c r="A87" s="25"/>
    </row>
    <row r="88" spans="1:1" x14ac:dyDescent="0.25">
      <c r="A88" s="25"/>
    </row>
    <row r="89" spans="1:1" x14ac:dyDescent="0.25">
      <c r="A89" s="25"/>
    </row>
    <row r="90" spans="1:1" x14ac:dyDescent="0.25">
      <c r="A90" s="25"/>
    </row>
    <row r="91" spans="1:1" x14ac:dyDescent="0.25">
      <c r="A91" s="25"/>
    </row>
    <row r="92" spans="1:1" x14ac:dyDescent="0.25">
      <c r="A92" s="25"/>
    </row>
    <row r="93" spans="1:1" x14ac:dyDescent="0.25">
      <c r="A93" s="25"/>
    </row>
    <row r="94" spans="1:1" x14ac:dyDescent="0.25">
      <c r="A94" s="25"/>
    </row>
    <row r="95" spans="1:1" x14ac:dyDescent="0.25">
      <c r="A95" s="25"/>
    </row>
    <row r="96" spans="1:1" x14ac:dyDescent="0.25">
      <c r="A96" s="25"/>
    </row>
    <row r="97" spans="1:1" x14ac:dyDescent="0.25">
      <c r="A97" s="25"/>
    </row>
    <row r="98" spans="1:1" x14ac:dyDescent="0.25">
      <c r="A98" s="25"/>
    </row>
    <row r="99" spans="1:1" x14ac:dyDescent="0.25">
      <c r="A99" s="25"/>
    </row>
    <row r="100" spans="1:1" x14ac:dyDescent="0.25">
      <c r="A100" s="25"/>
    </row>
    <row r="101" spans="1:1" x14ac:dyDescent="0.25">
      <c r="A101" s="25"/>
    </row>
    <row r="102" spans="1:1" x14ac:dyDescent="0.25">
      <c r="A102" s="25"/>
    </row>
    <row r="103" spans="1:1" x14ac:dyDescent="0.25">
      <c r="A103" s="25"/>
    </row>
    <row r="104" spans="1:1" x14ac:dyDescent="0.25">
      <c r="A104" s="25"/>
    </row>
    <row r="105" spans="1:1" x14ac:dyDescent="0.25">
      <c r="A105" s="25"/>
    </row>
    <row r="106" spans="1:1" x14ac:dyDescent="0.25">
      <c r="A106" s="25"/>
    </row>
    <row r="107" spans="1:1" x14ac:dyDescent="0.25">
      <c r="A107" s="25"/>
    </row>
    <row r="108" spans="1:1" x14ac:dyDescent="0.25">
      <c r="A108" s="25"/>
    </row>
    <row r="109" spans="1:1" x14ac:dyDescent="0.25">
      <c r="A109" s="25"/>
    </row>
    <row r="110" spans="1:1" x14ac:dyDescent="0.25">
      <c r="A110" s="25"/>
    </row>
    <row r="111" spans="1:1" x14ac:dyDescent="0.25">
      <c r="A111" s="25"/>
    </row>
    <row r="112" spans="1:1" x14ac:dyDescent="0.25">
      <c r="A112" s="25"/>
    </row>
    <row r="113" spans="1:1" x14ac:dyDescent="0.25">
      <c r="A113" s="25"/>
    </row>
    <row r="114" spans="1:1" x14ac:dyDescent="0.25">
      <c r="A114" s="25"/>
    </row>
    <row r="115" spans="1:1" x14ac:dyDescent="0.25">
      <c r="A115" s="25"/>
    </row>
    <row r="116" spans="1:1" x14ac:dyDescent="0.25">
      <c r="A116" s="25"/>
    </row>
    <row r="117" spans="1:1" x14ac:dyDescent="0.25">
      <c r="A117" s="25"/>
    </row>
    <row r="118" spans="1:1" x14ac:dyDescent="0.25">
      <c r="A118" s="25"/>
    </row>
    <row r="119" spans="1:1" x14ac:dyDescent="0.25">
      <c r="A119" s="25"/>
    </row>
    <row r="120" spans="1:1" x14ac:dyDescent="0.25">
      <c r="A120" s="25"/>
    </row>
    <row r="121" spans="1:1" x14ac:dyDescent="0.25">
      <c r="A121" s="25"/>
    </row>
    <row r="122" spans="1:1" x14ac:dyDescent="0.25">
      <c r="A122" s="25"/>
    </row>
    <row r="123" spans="1:1" x14ac:dyDescent="0.25">
      <c r="A123" s="25"/>
    </row>
    <row r="124" spans="1:1" x14ac:dyDescent="0.25">
      <c r="A124" s="25"/>
    </row>
    <row r="125" spans="1:1" x14ac:dyDescent="0.25">
      <c r="A125" s="25"/>
    </row>
    <row r="126" spans="1:1" x14ac:dyDescent="0.25">
      <c r="A126" s="25"/>
    </row>
    <row r="127" spans="1:1" x14ac:dyDescent="0.25">
      <c r="A127" s="25"/>
    </row>
    <row r="128" spans="1:1" x14ac:dyDescent="0.25">
      <c r="A128" s="25"/>
    </row>
    <row r="129" spans="1:1" x14ac:dyDescent="0.25">
      <c r="A129" s="25"/>
    </row>
    <row r="130" spans="1:1" x14ac:dyDescent="0.25">
      <c r="A130" s="25"/>
    </row>
    <row r="131" spans="1:1" x14ac:dyDescent="0.25">
      <c r="A131" s="25"/>
    </row>
    <row r="132" spans="1:1" x14ac:dyDescent="0.25">
      <c r="A132" s="25"/>
    </row>
    <row r="133" spans="1:1" x14ac:dyDescent="0.25">
      <c r="A133" s="25"/>
    </row>
    <row r="134" spans="1:1" x14ac:dyDescent="0.25">
      <c r="A134" s="25"/>
    </row>
    <row r="135" spans="1:1" x14ac:dyDescent="0.25">
      <c r="A135" s="25"/>
    </row>
    <row r="136" spans="1:1" x14ac:dyDescent="0.25">
      <c r="A136" s="25"/>
    </row>
    <row r="137" spans="1:1" x14ac:dyDescent="0.25">
      <c r="A137" s="25"/>
    </row>
  </sheetData>
  <pageMargins left="0.70078740157480324" right="0.70078740157480324" top="0.75196850393700787" bottom="0.75196850393700787" header="0.3" footer="0.3"/>
  <pageSetup paperSize="9" orientation="portrait" r:id="rId1"/>
  <headerFooter>
    <oddFooter>&amp;L&amp;1#&amp;"Tahoma"&amp;9&amp;KCF022BC2 – Usage restreint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EBDBE-EDA7-4008-BFC9-05251EA29043}">
  <sheetPr>
    <tabColor rgb="FF92D050"/>
  </sheetPr>
  <dimension ref="A1:E42"/>
  <sheetViews>
    <sheetView showGridLines="0" workbookViewId="0">
      <pane xSplit="4" ySplit="3" topLeftCell="E28" activePane="bottomRight" state="frozen"/>
      <selection sqref="A1:XFD1"/>
      <selection pane="topRight" sqref="A1:XFD1"/>
      <selection pane="bottomLeft" sqref="A1:XFD1"/>
      <selection pane="bottomRight" activeCell="A40" sqref="A40"/>
    </sheetView>
  </sheetViews>
  <sheetFormatPr baseColWidth="10" defaultRowHeight="14.5" x14ac:dyDescent="0.35"/>
  <cols>
    <col min="1" max="1" width="14.54296875" style="1" customWidth="1"/>
    <col min="2" max="2" width="30.7265625" style="1" customWidth="1"/>
    <col min="3" max="3" width="39.54296875" style="1" customWidth="1"/>
    <col min="4" max="4" width="22.81640625" style="1" customWidth="1"/>
    <col min="5" max="5" width="22.453125" style="2" customWidth="1"/>
    <col min="6" max="252" width="11.453125" style="1"/>
    <col min="253" max="253" width="14.54296875" style="1" customWidth="1"/>
    <col min="254" max="255" width="30.7265625" style="1" customWidth="1"/>
    <col min="256" max="256" width="22.81640625" style="1" customWidth="1"/>
    <col min="257" max="257" width="21.81640625" style="1" customWidth="1"/>
    <col min="258" max="258" width="20.7265625" style="1" customWidth="1"/>
    <col min="259" max="259" width="19.81640625" style="1" customWidth="1"/>
    <col min="260" max="260" width="15.7265625" style="1" customWidth="1"/>
    <col min="261" max="508" width="11.453125" style="1"/>
    <col min="509" max="509" width="14.54296875" style="1" customWidth="1"/>
    <col min="510" max="511" width="30.7265625" style="1" customWidth="1"/>
    <col min="512" max="512" width="22.81640625" style="1" customWidth="1"/>
    <col min="513" max="513" width="21.81640625" style="1" customWidth="1"/>
    <col min="514" max="514" width="20.7265625" style="1" customWidth="1"/>
    <col min="515" max="515" width="19.81640625" style="1" customWidth="1"/>
    <col min="516" max="516" width="15.7265625" style="1" customWidth="1"/>
    <col min="517" max="764" width="11.453125" style="1"/>
    <col min="765" max="765" width="14.54296875" style="1" customWidth="1"/>
    <col min="766" max="767" width="30.7265625" style="1" customWidth="1"/>
    <col min="768" max="768" width="22.81640625" style="1" customWidth="1"/>
    <col min="769" max="769" width="21.81640625" style="1" customWidth="1"/>
    <col min="770" max="770" width="20.7265625" style="1" customWidth="1"/>
    <col min="771" max="771" width="19.81640625" style="1" customWidth="1"/>
    <col min="772" max="772" width="15.7265625" style="1" customWidth="1"/>
    <col min="773" max="1020" width="11.453125" style="1"/>
    <col min="1021" max="1021" width="14.54296875" style="1" customWidth="1"/>
    <col min="1022" max="1023" width="30.7265625" style="1" customWidth="1"/>
    <col min="1024" max="1024" width="22.81640625" style="1" customWidth="1"/>
    <col min="1025" max="1025" width="21.81640625" style="1" customWidth="1"/>
    <col min="1026" max="1026" width="20.7265625" style="1" customWidth="1"/>
    <col min="1027" max="1027" width="19.81640625" style="1" customWidth="1"/>
    <col min="1028" max="1028" width="15.7265625" style="1" customWidth="1"/>
    <col min="1029" max="1276" width="11.453125" style="1"/>
    <col min="1277" max="1277" width="14.54296875" style="1" customWidth="1"/>
    <col min="1278" max="1279" width="30.7265625" style="1" customWidth="1"/>
    <col min="1280" max="1280" width="22.81640625" style="1" customWidth="1"/>
    <col min="1281" max="1281" width="21.81640625" style="1" customWidth="1"/>
    <col min="1282" max="1282" width="20.7265625" style="1" customWidth="1"/>
    <col min="1283" max="1283" width="19.81640625" style="1" customWidth="1"/>
    <col min="1284" max="1284" width="15.7265625" style="1" customWidth="1"/>
    <col min="1285" max="1532" width="11.453125" style="1"/>
    <col min="1533" max="1533" width="14.54296875" style="1" customWidth="1"/>
    <col min="1534" max="1535" width="30.7265625" style="1" customWidth="1"/>
    <col min="1536" max="1536" width="22.81640625" style="1" customWidth="1"/>
    <col min="1537" max="1537" width="21.81640625" style="1" customWidth="1"/>
    <col min="1538" max="1538" width="20.7265625" style="1" customWidth="1"/>
    <col min="1539" max="1539" width="19.81640625" style="1" customWidth="1"/>
    <col min="1540" max="1540" width="15.7265625" style="1" customWidth="1"/>
    <col min="1541" max="1788" width="11.453125" style="1"/>
    <col min="1789" max="1789" width="14.54296875" style="1" customWidth="1"/>
    <col min="1790" max="1791" width="30.7265625" style="1" customWidth="1"/>
    <col min="1792" max="1792" width="22.81640625" style="1" customWidth="1"/>
    <col min="1793" max="1793" width="21.81640625" style="1" customWidth="1"/>
    <col min="1794" max="1794" width="20.7265625" style="1" customWidth="1"/>
    <col min="1795" max="1795" width="19.81640625" style="1" customWidth="1"/>
    <col min="1796" max="1796" width="15.7265625" style="1" customWidth="1"/>
    <col min="1797" max="2044" width="11.453125" style="1"/>
    <col min="2045" max="2045" width="14.54296875" style="1" customWidth="1"/>
    <col min="2046" max="2047" width="30.7265625" style="1" customWidth="1"/>
    <col min="2048" max="2048" width="22.81640625" style="1" customWidth="1"/>
    <col min="2049" max="2049" width="21.81640625" style="1" customWidth="1"/>
    <col min="2050" max="2050" width="20.7265625" style="1" customWidth="1"/>
    <col min="2051" max="2051" width="19.81640625" style="1" customWidth="1"/>
    <col min="2052" max="2052" width="15.7265625" style="1" customWidth="1"/>
    <col min="2053" max="2300" width="11.453125" style="1"/>
    <col min="2301" max="2301" width="14.54296875" style="1" customWidth="1"/>
    <col min="2302" max="2303" width="30.7265625" style="1" customWidth="1"/>
    <col min="2304" max="2304" width="22.81640625" style="1" customWidth="1"/>
    <col min="2305" max="2305" width="21.81640625" style="1" customWidth="1"/>
    <col min="2306" max="2306" width="20.7265625" style="1" customWidth="1"/>
    <col min="2307" max="2307" width="19.81640625" style="1" customWidth="1"/>
    <col min="2308" max="2308" width="15.7265625" style="1" customWidth="1"/>
    <col min="2309" max="2556" width="11.453125" style="1"/>
    <col min="2557" max="2557" width="14.54296875" style="1" customWidth="1"/>
    <col min="2558" max="2559" width="30.7265625" style="1" customWidth="1"/>
    <col min="2560" max="2560" width="22.81640625" style="1" customWidth="1"/>
    <col min="2561" max="2561" width="21.81640625" style="1" customWidth="1"/>
    <col min="2562" max="2562" width="20.7265625" style="1" customWidth="1"/>
    <col min="2563" max="2563" width="19.81640625" style="1" customWidth="1"/>
    <col min="2564" max="2564" width="15.7265625" style="1" customWidth="1"/>
    <col min="2565" max="2812" width="11.453125" style="1"/>
    <col min="2813" max="2813" width="14.54296875" style="1" customWidth="1"/>
    <col min="2814" max="2815" width="30.7265625" style="1" customWidth="1"/>
    <col min="2816" max="2816" width="22.81640625" style="1" customWidth="1"/>
    <col min="2817" max="2817" width="21.81640625" style="1" customWidth="1"/>
    <col min="2818" max="2818" width="20.7265625" style="1" customWidth="1"/>
    <col min="2819" max="2819" width="19.81640625" style="1" customWidth="1"/>
    <col min="2820" max="2820" width="15.7265625" style="1" customWidth="1"/>
    <col min="2821" max="3068" width="11.453125" style="1"/>
    <col min="3069" max="3069" width="14.54296875" style="1" customWidth="1"/>
    <col min="3070" max="3071" width="30.7265625" style="1" customWidth="1"/>
    <col min="3072" max="3072" width="22.81640625" style="1" customWidth="1"/>
    <col min="3073" max="3073" width="21.81640625" style="1" customWidth="1"/>
    <col min="3074" max="3074" width="20.7265625" style="1" customWidth="1"/>
    <col min="3075" max="3075" width="19.81640625" style="1" customWidth="1"/>
    <col min="3076" max="3076" width="15.7265625" style="1" customWidth="1"/>
    <col min="3077" max="3324" width="11.453125" style="1"/>
    <col min="3325" max="3325" width="14.54296875" style="1" customWidth="1"/>
    <col min="3326" max="3327" width="30.7265625" style="1" customWidth="1"/>
    <col min="3328" max="3328" width="22.81640625" style="1" customWidth="1"/>
    <col min="3329" max="3329" width="21.81640625" style="1" customWidth="1"/>
    <col min="3330" max="3330" width="20.7265625" style="1" customWidth="1"/>
    <col min="3331" max="3331" width="19.81640625" style="1" customWidth="1"/>
    <col min="3332" max="3332" width="15.7265625" style="1" customWidth="1"/>
    <col min="3333" max="3580" width="11.453125" style="1"/>
    <col min="3581" max="3581" width="14.54296875" style="1" customWidth="1"/>
    <col min="3582" max="3583" width="30.7265625" style="1" customWidth="1"/>
    <col min="3584" max="3584" width="22.81640625" style="1" customWidth="1"/>
    <col min="3585" max="3585" width="21.81640625" style="1" customWidth="1"/>
    <col min="3586" max="3586" width="20.7265625" style="1" customWidth="1"/>
    <col min="3587" max="3587" width="19.81640625" style="1" customWidth="1"/>
    <col min="3588" max="3588" width="15.7265625" style="1" customWidth="1"/>
    <col min="3589" max="3836" width="11.453125" style="1"/>
    <col min="3837" max="3837" width="14.54296875" style="1" customWidth="1"/>
    <col min="3838" max="3839" width="30.7265625" style="1" customWidth="1"/>
    <col min="3840" max="3840" width="22.81640625" style="1" customWidth="1"/>
    <col min="3841" max="3841" width="21.81640625" style="1" customWidth="1"/>
    <col min="3842" max="3842" width="20.7265625" style="1" customWidth="1"/>
    <col min="3843" max="3843" width="19.81640625" style="1" customWidth="1"/>
    <col min="3844" max="3844" width="15.7265625" style="1" customWidth="1"/>
    <col min="3845" max="4092" width="11.453125" style="1"/>
    <col min="4093" max="4093" width="14.54296875" style="1" customWidth="1"/>
    <col min="4094" max="4095" width="30.7265625" style="1" customWidth="1"/>
    <col min="4096" max="4096" width="22.81640625" style="1" customWidth="1"/>
    <col min="4097" max="4097" width="21.81640625" style="1" customWidth="1"/>
    <col min="4098" max="4098" width="20.7265625" style="1" customWidth="1"/>
    <col min="4099" max="4099" width="19.81640625" style="1" customWidth="1"/>
    <col min="4100" max="4100" width="15.7265625" style="1" customWidth="1"/>
    <col min="4101" max="4348" width="11.453125" style="1"/>
    <col min="4349" max="4349" width="14.54296875" style="1" customWidth="1"/>
    <col min="4350" max="4351" width="30.7265625" style="1" customWidth="1"/>
    <col min="4352" max="4352" width="22.81640625" style="1" customWidth="1"/>
    <col min="4353" max="4353" width="21.81640625" style="1" customWidth="1"/>
    <col min="4354" max="4354" width="20.7265625" style="1" customWidth="1"/>
    <col min="4355" max="4355" width="19.81640625" style="1" customWidth="1"/>
    <col min="4356" max="4356" width="15.7265625" style="1" customWidth="1"/>
    <col min="4357" max="4604" width="11.453125" style="1"/>
    <col min="4605" max="4605" width="14.54296875" style="1" customWidth="1"/>
    <col min="4606" max="4607" width="30.7265625" style="1" customWidth="1"/>
    <col min="4608" max="4608" width="22.81640625" style="1" customWidth="1"/>
    <col min="4609" max="4609" width="21.81640625" style="1" customWidth="1"/>
    <col min="4610" max="4610" width="20.7265625" style="1" customWidth="1"/>
    <col min="4611" max="4611" width="19.81640625" style="1" customWidth="1"/>
    <col min="4612" max="4612" width="15.7265625" style="1" customWidth="1"/>
    <col min="4613" max="4860" width="11.453125" style="1"/>
    <col min="4861" max="4861" width="14.54296875" style="1" customWidth="1"/>
    <col min="4862" max="4863" width="30.7265625" style="1" customWidth="1"/>
    <col min="4864" max="4864" width="22.81640625" style="1" customWidth="1"/>
    <col min="4865" max="4865" width="21.81640625" style="1" customWidth="1"/>
    <col min="4866" max="4866" width="20.7265625" style="1" customWidth="1"/>
    <col min="4867" max="4867" width="19.81640625" style="1" customWidth="1"/>
    <col min="4868" max="4868" width="15.7265625" style="1" customWidth="1"/>
    <col min="4869" max="5116" width="11.453125" style="1"/>
    <col min="5117" max="5117" width="14.54296875" style="1" customWidth="1"/>
    <col min="5118" max="5119" width="30.7265625" style="1" customWidth="1"/>
    <col min="5120" max="5120" width="22.81640625" style="1" customWidth="1"/>
    <col min="5121" max="5121" width="21.81640625" style="1" customWidth="1"/>
    <col min="5122" max="5122" width="20.7265625" style="1" customWidth="1"/>
    <col min="5123" max="5123" width="19.81640625" style="1" customWidth="1"/>
    <col min="5124" max="5124" width="15.7265625" style="1" customWidth="1"/>
    <col min="5125" max="5372" width="11.453125" style="1"/>
    <col min="5373" max="5373" width="14.54296875" style="1" customWidth="1"/>
    <col min="5374" max="5375" width="30.7265625" style="1" customWidth="1"/>
    <col min="5376" max="5376" width="22.81640625" style="1" customWidth="1"/>
    <col min="5377" max="5377" width="21.81640625" style="1" customWidth="1"/>
    <col min="5378" max="5378" width="20.7265625" style="1" customWidth="1"/>
    <col min="5379" max="5379" width="19.81640625" style="1" customWidth="1"/>
    <col min="5380" max="5380" width="15.7265625" style="1" customWidth="1"/>
    <col min="5381" max="5628" width="11.453125" style="1"/>
    <col min="5629" max="5629" width="14.54296875" style="1" customWidth="1"/>
    <col min="5630" max="5631" width="30.7265625" style="1" customWidth="1"/>
    <col min="5632" max="5632" width="22.81640625" style="1" customWidth="1"/>
    <col min="5633" max="5633" width="21.81640625" style="1" customWidth="1"/>
    <col min="5634" max="5634" width="20.7265625" style="1" customWidth="1"/>
    <col min="5635" max="5635" width="19.81640625" style="1" customWidth="1"/>
    <col min="5636" max="5636" width="15.7265625" style="1" customWidth="1"/>
    <col min="5637" max="5884" width="11.453125" style="1"/>
    <col min="5885" max="5885" width="14.54296875" style="1" customWidth="1"/>
    <col min="5886" max="5887" width="30.7265625" style="1" customWidth="1"/>
    <col min="5888" max="5888" width="22.81640625" style="1" customWidth="1"/>
    <col min="5889" max="5889" width="21.81640625" style="1" customWidth="1"/>
    <col min="5890" max="5890" width="20.7265625" style="1" customWidth="1"/>
    <col min="5891" max="5891" width="19.81640625" style="1" customWidth="1"/>
    <col min="5892" max="5892" width="15.7265625" style="1" customWidth="1"/>
    <col min="5893" max="6140" width="11.453125" style="1"/>
    <col min="6141" max="6141" width="14.54296875" style="1" customWidth="1"/>
    <col min="6142" max="6143" width="30.7265625" style="1" customWidth="1"/>
    <col min="6144" max="6144" width="22.81640625" style="1" customWidth="1"/>
    <col min="6145" max="6145" width="21.81640625" style="1" customWidth="1"/>
    <col min="6146" max="6146" width="20.7265625" style="1" customWidth="1"/>
    <col min="6147" max="6147" width="19.81640625" style="1" customWidth="1"/>
    <col min="6148" max="6148" width="15.7265625" style="1" customWidth="1"/>
    <col min="6149" max="6396" width="11.453125" style="1"/>
    <col min="6397" max="6397" width="14.54296875" style="1" customWidth="1"/>
    <col min="6398" max="6399" width="30.7265625" style="1" customWidth="1"/>
    <col min="6400" max="6400" width="22.81640625" style="1" customWidth="1"/>
    <col min="6401" max="6401" width="21.81640625" style="1" customWidth="1"/>
    <col min="6402" max="6402" width="20.7265625" style="1" customWidth="1"/>
    <col min="6403" max="6403" width="19.81640625" style="1" customWidth="1"/>
    <col min="6404" max="6404" width="15.7265625" style="1" customWidth="1"/>
    <col min="6405" max="6652" width="11.453125" style="1"/>
    <col min="6653" max="6653" width="14.54296875" style="1" customWidth="1"/>
    <col min="6654" max="6655" width="30.7265625" style="1" customWidth="1"/>
    <col min="6656" max="6656" width="22.81640625" style="1" customWidth="1"/>
    <col min="6657" max="6657" width="21.81640625" style="1" customWidth="1"/>
    <col min="6658" max="6658" width="20.7265625" style="1" customWidth="1"/>
    <col min="6659" max="6659" width="19.81640625" style="1" customWidth="1"/>
    <col min="6660" max="6660" width="15.7265625" style="1" customWidth="1"/>
    <col min="6661" max="6908" width="11.453125" style="1"/>
    <col min="6909" max="6909" width="14.54296875" style="1" customWidth="1"/>
    <col min="6910" max="6911" width="30.7265625" style="1" customWidth="1"/>
    <col min="6912" max="6912" width="22.81640625" style="1" customWidth="1"/>
    <col min="6913" max="6913" width="21.81640625" style="1" customWidth="1"/>
    <col min="6914" max="6914" width="20.7265625" style="1" customWidth="1"/>
    <col min="6915" max="6915" width="19.81640625" style="1" customWidth="1"/>
    <col min="6916" max="6916" width="15.7265625" style="1" customWidth="1"/>
    <col min="6917" max="7164" width="11.453125" style="1"/>
    <col min="7165" max="7165" width="14.54296875" style="1" customWidth="1"/>
    <col min="7166" max="7167" width="30.7265625" style="1" customWidth="1"/>
    <col min="7168" max="7168" width="22.81640625" style="1" customWidth="1"/>
    <col min="7169" max="7169" width="21.81640625" style="1" customWidth="1"/>
    <col min="7170" max="7170" width="20.7265625" style="1" customWidth="1"/>
    <col min="7171" max="7171" width="19.81640625" style="1" customWidth="1"/>
    <col min="7172" max="7172" width="15.7265625" style="1" customWidth="1"/>
    <col min="7173" max="7420" width="11.453125" style="1"/>
    <col min="7421" max="7421" width="14.54296875" style="1" customWidth="1"/>
    <col min="7422" max="7423" width="30.7265625" style="1" customWidth="1"/>
    <col min="7424" max="7424" width="22.81640625" style="1" customWidth="1"/>
    <col min="7425" max="7425" width="21.81640625" style="1" customWidth="1"/>
    <col min="7426" max="7426" width="20.7265625" style="1" customWidth="1"/>
    <col min="7427" max="7427" width="19.81640625" style="1" customWidth="1"/>
    <col min="7428" max="7428" width="15.7265625" style="1" customWidth="1"/>
    <col min="7429" max="7676" width="11.453125" style="1"/>
    <col min="7677" max="7677" width="14.54296875" style="1" customWidth="1"/>
    <col min="7678" max="7679" width="30.7265625" style="1" customWidth="1"/>
    <col min="7680" max="7680" width="22.81640625" style="1" customWidth="1"/>
    <col min="7681" max="7681" width="21.81640625" style="1" customWidth="1"/>
    <col min="7682" max="7682" width="20.7265625" style="1" customWidth="1"/>
    <col min="7683" max="7683" width="19.81640625" style="1" customWidth="1"/>
    <col min="7684" max="7684" width="15.7265625" style="1" customWidth="1"/>
    <col min="7685" max="7932" width="11.453125" style="1"/>
    <col min="7933" max="7933" width="14.54296875" style="1" customWidth="1"/>
    <col min="7934" max="7935" width="30.7265625" style="1" customWidth="1"/>
    <col min="7936" max="7936" width="22.81640625" style="1" customWidth="1"/>
    <col min="7937" max="7937" width="21.81640625" style="1" customWidth="1"/>
    <col min="7938" max="7938" width="20.7265625" style="1" customWidth="1"/>
    <col min="7939" max="7939" width="19.81640625" style="1" customWidth="1"/>
    <col min="7940" max="7940" width="15.7265625" style="1" customWidth="1"/>
    <col min="7941" max="8188" width="11.453125" style="1"/>
    <col min="8189" max="8189" width="14.54296875" style="1" customWidth="1"/>
    <col min="8190" max="8191" width="30.7265625" style="1" customWidth="1"/>
    <col min="8192" max="8192" width="22.81640625" style="1" customWidth="1"/>
    <col min="8193" max="8193" width="21.81640625" style="1" customWidth="1"/>
    <col min="8194" max="8194" width="20.7265625" style="1" customWidth="1"/>
    <col min="8195" max="8195" width="19.81640625" style="1" customWidth="1"/>
    <col min="8196" max="8196" width="15.7265625" style="1" customWidth="1"/>
    <col min="8197" max="8444" width="11.453125" style="1"/>
    <col min="8445" max="8445" width="14.54296875" style="1" customWidth="1"/>
    <col min="8446" max="8447" width="30.7265625" style="1" customWidth="1"/>
    <col min="8448" max="8448" width="22.81640625" style="1" customWidth="1"/>
    <col min="8449" max="8449" width="21.81640625" style="1" customWidth="1"/>
    <col min="8450" max="8450" width="20.7265625" style="1" customWidth="1"/>
    <col min="8451" max="8451" width="19.81640625" style="1" customWidth="1"/>
    <col min="8452" max="8452" width="15.7265625" style="1" customWidth="1"/>
    <col min="8453" max="8700" width="11.453125" style="1"/>
    <col min="8701" max="8701" width="14.54296875" style="1" customWidth="1"/>
    <col min="8702" max="8703" width="30.7265625" style="1" customWidth="1"/>
    <col min="8704" max="8704" width="22.81640625" style="1" customWidth="1"/>
    <col min="8705" max="8705" width="21.81640625" style="1" customWidth="1"/>
    <col min="8706" max="8706" width="20.7265625" style="1" customWidth="1"/>
    <col min="8707" max="8707" width="19.81640625" style="1" customWidth="1"/>
    <col min="8708" max="8708" width="15.7265625" style="1" customWidth="1"/>
    <col min="8709" max="8956" width="11.453125" style="1"/>
    <col min="8957" max="8957" width="14.54296875" style="1" customWidth="1"/>
    <col min="8958" max="8959" width="30.7265625" style="1" customWidth="1"/>
    <col min="8960" max="8960" width="22.81640625" style="1" customWidth="1"/>
    <col min="8961" max="8961" width="21.81640625" style="1" customWidth="1"/>
    <col min="8962" max="8962" width="20.7265625" style="1" customWidth="1"/>
    <col min="8963" max="8963" width="19.81640625" style="1" customWidth="1"/>
    <col min="8964" max="8964" width="15.7265625" style="1" customWidth="1"/>
    <col min="8965" max="9212" width="11.453125" style="1"/>
    <col min="9213" max="9213" width="14.54296875" style="1" customWidth="1"/>
    <col min="9214" max="9215" width="30.7265625" style="1" customWidth="1"/>
    <col min="9216" max="9216" width="22.81640625" style="1" customWidth="1"/>
    <col min="9217" max="9217" width="21.81640625" style="1" customWidth="1"/>
    <col min="9218" max="9218" width="20.7265625" style="1" customWidth="1"/>
    <col min="9219" max="9219" width="19.81640625" style="1" customWidth="1"/>
    <col min="9220" max="9220" width="15.7265625" style="1" customWidth="1"/>
    <col min="9221" max="9468" width="11.453125" style="1"/>
    <col min="9469" max="9469" width="14.54296875" style="1" customWidth="1"/>
    <col min="9470" max="9471" width="30.7265625" style="1" customWidth="1"/>
    <col min="9472" max="9472" width="22.81640625" style="1" customWidth="1"/>
    <col min="9473" max="9473" width="21.81640625" style="1" customWidth="1"/>
    <col min="9474" max="9474" width="20.7265625" style="1" customWidth="1"/>
    <col min="9475" max="9475" width="19.81640625" style="1" customWidth="1"/>
    <col min="9476" max="9476" width="15.7265625" style="1" customWidth="1"/>
    <col min="9477" max="9724" width="11.453125" style="1"/>
    <col min="9725" max="9725" width="14.54296875" style="1" customWidth="1"/>
    <col min="9726" max="9727" width="30.7265625" style="1" customWidth="1"/>
    <col min="9728" max="9728" width="22.81640625" style="1" customWidth="1"/>
    <col min="9729" max="9729" width="21.81640625" style="1" customWidth="1"/>
    <col min="9730" max="9730" width="20.7265625" style="1" customWidth="1"/>
    <col min="9731" max="9731" width="19.81640625" style="1" customWidth="1"/>
    <col min="9732" max="9732" width="15.7265625" style="1" customWidth="1"/>
    <col min="9733" max="9980" width="11.453125" style="1"/>
    <col min="9981" max="9981" width="14.54296875" style="1" customWidth="1"/>
    <col min="9982" max="9983" width="30.7265625" style="1" customWidth="1"/>
    <col min="9984" max="9984" width="22.81640625" style="1" customWidth="1"/>
    <col min="9985" max="9985" width="21.81640625" style="1" customWidth="1"/>
    <col min="9986" max="9986" width="20.7265625" style="1" customWidth="1"/>
    <col min="9987" max="9987" width="19.81640625" style="1" customWidth="1"/>
    <col min="9988" max="9988" width="15.7265625" style="1" customWidth="1"/>
    <col min="9989" max="10236" width="11.453125" style="1"/>
    <col min="10237" max="10237" width="14.54296875" style="1" customWidth="1"/>
    <col min="10238" max="10239" width="30.7265625" style="1" customWidth="1"/>
    <col min="10240" max="10240" width="22.81640625" style="1" customWidth="1"/>
    <col min="10241" max="10241" width="21.81640625" style="1" customWidth="1"/>
    <col min="10242" max="10242" width="20.7265625" style="1" customWidth="1"/>
    <col min="10243" max="10243" width="19.81640625" style="1" customWidth="1"/>
    <col min="10244" max="10244" width="15.7265625" style="1" customWidth="1"/>
    <col min="10245" max="10492" width="11.453125" style="1"/>
    <col min="10493" max="10493" width="14.54296875" style="1" customWidth="1"/>
    <col min="10494" max="10495" width="30.7265625" style="1" customWidth="1"/>
    <col min="10496" max="10496" width="22.81640625" style="1" customWidth="1"/>
    <col min="10497" max="10497" width="21.81640625" style="1" customWidth="1"/>
    <col min="10498" max="10498" width="20.7265625" style="1" customWidth="1"/>
    <col min="10499" max="10499" width="19.81640625" style="1" customWidth="1"/>
    <col min="10500" max="10500" width="15.7265625" style="1" customWidth="1"/>
    <col min="10501" max="10748" width="11.453125" style="1"/>
    <col min="10749" max="10749" width="14.54296875" style="1" customWidth="1"/>
    <col min="10750" max="10751" width="30.7265625" style="1" customWidth="1"/>
    <col min="10752" max="10752" width="22.81640625" style="1" customWidth="1"/>
    <col min="10753" max="10753" width="21.81640625" style="1" customWidth="1"/>
    <col min="10754" max="10754" width="20.7265625" style="1" customWidth="1"/>
    <col min="10755" max="10755" width="19.81640625" style="1" customWidth="1"/>
    <col min="10756" max="10756" width="15.7265625" style="1" customWidth="1"/>
    <col min="10757" max="11004" width="11.453125" style="1"/>
    <col min="11005" max="11005" width="14.54296875" style="1" customWidth="1"/>
    <col min="11006" max="11007" width="30.7265625" style="1" customWidth="1"/>
    <col min="11008" max="11008" width="22.81640625" style="1" customWidth="1"/>
    <col min="11009" max="11009" width="21.81640625" style="1" customWidth="1"/>
    <col min="11010" max="11010" width="20.7265625" style="1" customWidth="1"/>
    <col min="11011" max="11011" width="19.81640625" style="1" customWidth="1"/>
    <col min="11012" max="11012" width="15.7265625" style="1" customWidth="1"/>
    <col min="11013" max="11260" width="11.453125" style="1"/>
    <col min="11261" max="11261" width="14.54296875" style="1" customWidth="1"/>
    <col min="11262" max="11263" width="30.7265625" style="1" customWidth="1"/>
    <col min="11264" max="11264" width="22.81640625" style="1" customWidth="1"/>
    <col min="11265" max="11265" width="21.81640625" style="1" customWidth="1"/>
    <col min="11266" max="11266" width="20.7265625" style="1" customWidth="1"/>
    <col min="11267" max="11267" width="19.81640625" style="1" customWidth="1"/>
    <col min="11268" max="11268" width="15.7265625" style="1" customWidth="1"/>
    <col min="11269" max="11516" width="11.453125" style="1"/>
    <col min="11517" max="11517" width="14.54296875" style="1" customWidth="1"/>
    <col min="11518" max="11519" width="30.7265625" style="1" customWidth="1"/>
    <col min="11520" max="11520" width="22.81640625" style="1" customWidth="1"/>
    <col min="11521" max="11521" width="21.81640625" style="1" customWidth="1"/>
    <col min="11522" max="11522" width="20.7265625" style="1" customWidth="1"/>
    <col min="11523" max="11523" width="19.81640625" style="1" customWidth="1"/>
    <col min="11524" max="11524" width="15.7265625" style="1" customWidth="1"/>
    <col min="11525" max="11772" width="11.453125" style="1"/>
    <col min="11773" max="11773" width="14.54296875" style="1" customWidth="1"/>
    <col min="11774" max="11775" width="30.7265625" style="1" customWidth="1"/>
    <col min="11776" max="11776" width="22.81640625" style="1" customWidth="1"/>
    <col min="11777" max="11777" width="21.81640625" style="1" customWidth="1"/>
    <col min="11778" max="11778" width="20.7265625" style="1" customWidth="1"/>
    <col min="11779" max="11779" width="19.81640625" style="1" customWidth="1"/>
    <col min="11780" max="11780" width="15.7265625" style="1" customWidth="1"/>
    <col min="11781" max="12028" width="11.453125" style="1"/>
    <col min="12029" max="12029" width="14.54296875" style="1" customWidth="1"/>
    <col min="12030" max="12031" width="30.7265625" style="1" customWidth="1"/>
    <col min="12032" max="12032" width="22.81640625" style="1" customWidth="1"/>
    <col min="12033" max="12033" width="21.81640625" style="1" customWidth="1"/>
    <col min="12034" max="12034" width="20.7265625" style="1" customWidth="1"/>
    <col min="12035" max="12035" width="19.81640625" style="1" customWidth="1"/>
    <col min="12036" max="12036" width="15.7265625" style="1" customWidth="1"/>
    <col min="12037" max="12284" width="11.453125" style="1"/>
    <col min="12285" max="12285" width="14.54296875" style="1" customWidth="1"/>
    <col min="12286" max="12287" width="30.7265625" style="1" customWidth="1"/>
    <col min="12288" max="12288" width="22.81640625" style="1" customWidth="1"/>
    <col min="12289" max="12289" width="21.81640625" style="1" customWidth="1"/>
    <col min="12290" max="12290" width="20.7265625" style="1" customWidth="1"/>
    <col min="12291" max="12291" width="19.81640625" style="1" customWidth="1"/>
    <col min="12292" max="12292" width="15.7265625" style="1" customWidth="1"/>
    <col min="12293" max="12540" width="11.453125" style="1"/>
    <col min="12541" max="12541" width="14.54296875" style="1" customWidth="1"/>
    <col min="12542" max="12543" width="30.7265625" style="1" customWidth="1"/>
    <col min="12544" max="12544" width="22.81640625" style="1" customWidth="1"/>
    <col min="12545" max="12545" width="21.81640625" style="1" customWidth="1"/>
    <col min="12546" max="12546" width="20.7265625" style="1" customWidth="1"/>
    <col min="12547" max="12547" width="19.81640625" style="1" customWidth="1"/>
    <col min="12548" max="12548" width="15.7265625" style="1" customWidth="1"/>
    <col min="12549" max="12796" width="11.453125" style="1"/>
    <col min="12797" max="12797" width="14.54296875" style="1" customWidth="1"/>
    <col min="12798" max="12799" width="30.7265625" style="1" customWidth="1"/>
    <col min="12800" max="12800" width="22.81640625" style="1" customWidth="1"/>
    <col min="12801" max="12801" width="21.81640625" style="1" customWidth="1"/>
    <col min="12802" max="12802" width="20.7265625" style="1" customWidth="1"/>
    <col min="12803" max="12803" width="19.81640625" style="1" customWidth="1"/>
    <col min="12804" max="12804" width="15.7265625" style="1" customWidth="1"/>
    <col min="12805" max="13052" width="11.453125" style="1"/>
    <col min="13053" max="13053" width="14.54296875" style="1" customWidth="1"/>
    <col min="13054" max="13055" width="30.7265625" style="1" customWidth="1"/>
    <col min="13056" max="13056" width="22.81640625" style="1" customWidth="1"/>
    <col min="13057" max="13057" width="21.81640625" style="1" customWidth="1"/>
    <col min="13058" max="13058" width="20.7265625" style="1" customWidth="1"/>
    <col min="13059" max="13059" width="19.81640625" style="1" customWidth="1"/>
    <col min="13060" max="13060" width="15.7265625" style="1" customWidth="1"/>
    <col min="13061" max="13308" width="11.453125" style="1"/>
    <col min="13309" max="13309" width="14.54296875" style="1" customWidth="1"/>
    <col min="13310" max="13311" width="30.7265625" style="1" customWidth="1"/>
    <col min="13312" max="13312" width="22.81640625" style="1" customWidth="1"/>
    <col min="13313" max="13313" width="21.81640625" style="1" customWidth="1"/>
    <col min="13314" max="13314" width="20.7265625" style="1" customWidth="1"/>
    <col min="13315" max="13315" width="19.81640625" style="1" customWidth="1"/>
    <col min="13316" max="13316" width="15.7265625" style="1" customWidth="1"/>
    <col min="13317" max="13564" width="11.453125" style="1"/>
    <col min="13565" max="13565" width="14.54296875" style="1" customWidth="1"/>
    <col min="13566" max="13567" width="30.7265625" style="1" customWidth="1"/>
    <col min="13568" max="13568" width="22.81640625" style="1" customWidth="1"/>
    <col min="13569" max="13569" width="21.81640625" style="1" customWidth="1"/>
    <col min="13570" max="13570" width="20.7265625" style="1" customWidth="1"/>
    <col min="13571" max="13571" width="19.81640625" style="1" customWidth="1"/>
    <col min="13572" max="13572" width="15.7265625" style="1" customWidth="1"/>
    <col min="13573" max="13820" width="11.453125" style="1"/>
    <col min="13821" max="13821" width="14.54296875" style="1" customWidth="1"/>
    <col min="13822" max="13823" width="30.7265625" style="1" customWidth="1"/>
    <col min="13824" max="13824" width="22.81640625" style="1" customWidth="1"/>
    <col min="13825" max="13825" width="21.81640625" style="1" customWidth="1"/>
    <col min="13826" max="13826" width="20.7265625" style="1" customWidth="1"/>
    <col min="13827" max="13827" width="19.81640625" style="1" customWidth="1"/>
    <col min="13828" max="13828" width="15.7265625" style="1" customWidth="1"/>
    <col min="13829" max="14076" width="11.453125" style="1"/>
    <col min="14077" max="14077" width="14.54296875" style="1" customWidth="1"/>
    <col min="14078" max="14079" width="30.7265625" style="1" customWidth="1"/>
    <col min="14080" max="14080" width="22.81640625" style="1" customWidth="1"/>
    <col min="14081" max="14081" width="21.81640625" style="1" customWidth="1"/>
    <col min="14082" max="14082" width="20.7265625" style="1" customWidth="1"/>
    <col min="14083" max="14083" width="19.81640625" style="1" customWidth="1"/>
    <col min="14084" max="14084" width="15.7265625" style="1" customWidth="1"/>
    <col min="14085" max="14332" width="11.453125" style="1"/>
    <col min="14333" max="14333" width="14.54296875" style="1" customWidth="1"/>
    <col min="14334" max="14335" width="30.7265625" style="1" customWidth="1"/>
    <col min="14336" max="14336" width="22.81640625" style="1" customWidth="1"/>
    <col min="14337" max="14337" width="21.81640625" style="1" customWidth="1"/>
    <col min="14338" max="14338" width="20.7265625" style="1" customWidth="1"/>
    <col min="14339" max="14339" width="19.81640625" style="1" customWidth="1"/>
    <col min="14340" max="14340" width="15.7265625" style="1" customWidth="1"/>
    <col min="14341" max="14588" width="11.453125" style="1"/>
    <col min="14589" max="14589" width="14.54296875" style="1" customWidth="1"/>
    <col min="14590" max="14591" width="30.7265625" style="1" customWidth="1"/>
    <col min="14592" max="14592" width="22.81640625" style="1" customWidth="1"/>
    <col min="14593" max="14593" width="21.81640625" style="1" customWidth="1"/>
    <col min="14594" max="14594" width="20.7265625" style="1" customWidth="1"/>
    <col min="14595" max="14595" width="19.81640625" style="1" customWidth="1"/>
    <col min="14596" max="14596" width="15.7265625" style="1" customWidth="1"/>
    <col min="14597" max="14844" width="11.453125" style="1"/>
    <col min="14845" max="14845" width="14.54296875" style="1" customWidth="1"/>
    <col min="14846" max="14847" width="30.7265625" style="1" customWidth="1"/>
    <col min="14848" max="14848" width="22.81640625" style="1" customWidth="1"/>
    <col min="14849" max="14849" width="21.81640625" style="1" customWidth="1"/>
    <col min="14850" max="14850" width="20.7265625" style="1" customWidth="1"/>
    <col min="14851" max="14851" width="19.81640625" style="1" customWidth="1"/>
    <col min="14852" max="14852" width="15.7265625" style="1" customWidth="1"/>
    <col min="14853" max="15100" width="11.453125" style="1"/>
    <col min="15101" max="15101" width="14.54296875" style="1" customWidth="1"/>
    <col min="15102" max="15103" width="30.7265625" style="1" customWidth="1"/>
    <col min="15104" max="15104" width="22.81640625" style="1" customWidth="1"/>
    <col min="15105" max="15105" width="21.81640625" style="1" customWidth="1"/>
    <col min="15106" max="15106" width="20.7265625" style="1" customWidth="1"/>
    <col min="15107" max="15107" width="19.81640625" style="1" customWidth="1"/>
    <col min="15108" max="15108" width="15.7265625" style="1" customWidth="1"/>
    <col min="15109" max="15356" width="11.453125" style="1"/>
    <col min="15357" max="15357" width="14.54296875" style="1" customWidth="1"/>
    <col min="15358" max="15359" width="30.7265625" style="1" customWidth="1"/>
    <col min="15360" max="15360" width="22.81640625" style="1" customWidth="1"/>
    <col min="15361" max="15361" width="21.81640625" style="1" customWidth="1"/>
    <col min="15362" max="15362" width="20.7265625" style="1" customWidth="1"/>
    <col min="15363" max="15363" width="19.81640625" style="1" customWidth="1"/>
    <col min="15364" max="15364" width="15.7265625" style="1" customWidth="1"/>
    <col min="15365" max="15612" width="11.453125" style="1"/>
    <col min="15613" max="15613" width="14.54296875" style="1" customWidth="1"/>
    <col min="15614" max="15615" width="30.7265625" style="1" customWidth="1"/>
    <col min="15616" max="15616" width="22.81640625" style="1" customWidth="1"/>
    <col min="15617" max="15617" width="21.81640625" style="1" customWidth="1"/>
    <col min="15618" max="15618" width="20.7265625" style="1" customWidth="1"/>
    <col min="15619" max="15619" width="19.81640625" style="1" customWidth="1"/>
    <col min="15620" max="15620" width="15.7265625" style="1" customWidth="1"/>
    <col min="15621" max="15868" width="11.453125" style="1"/>
    <col min="15869" max="15869" width="14.54296875" style="1" customWidth="1"/>
    <col min="15870" max="15871" width="30.7265625" style="1" customWidth="1"/>
    <col min="15872" max="15872" width="22.81640625" style="1" customWidth="1"/>
    <col min="15873" max="15873" width="21.81640625" style="1" customWidth="1"/>
    <col min="15874" max="15874" width="20.7265625" style="1" customWidth="1"/>
    <col min="15875" max="15875" width="19.81640625" style="1" customWidth="1"/>
    <col min="15876" max="15876" width="15.7265625" style="1" customWidth="1"/>
    <col min="15877" max="16124" width="11.453125" style="1"/>
    <col min="16125" max="16125" width="14.54296875" style="1" customWidth="1"/>
    <col min="16126" max="16127" width="30.7265625" style="1" customWidth="1"/>
    <col min="16128" max="16128" width="22.81640625" style="1" customWidth="1"/>
    <col min="16129" max="16129" width="21.81640625" style="1" customWidth="1"/>
    <col min="16130" max="16130" width="20.7265625" style="1" customWidth="1"/>
    <col min="16131" max="16131" width="19.81640625" style="1" customWidth="1"/>
    <col min="16132" max="16132" width="15.7265625" style="1" customWidth="1"/>
    <col min="16133" max="16384" width="11.453125" style="1"/>
  </cols>
  <sheetData>
    <row r="1" spans="1:5" s="17" customFormat="1" ht="30" customHeight="1" thickBot="1" x14ac:dyDescent="0.4">
      <c r="A1" s="20" t="s">
        <v>89</v>
      </c>
      <c r="B1" s="19"/>
      <c r="C1" s="19"/>
      <c r="D1" s="19"/>
      <c r="E1" s="18"/>
    </row>
    <row r="2" spans="1:5" x14ac:dyDescent="0.35">
      <c r="A2" s="4"/>
      <c r="B2" s="4"/>
      <c r="C2" s="4"/>
      <c r="D2" s="4"/>
      <c r="E2" s="4"/>
    </row>
    <row r="3" spans="1:5" ht="52" x14ac:dyDescent="0.35">
      <c r="A3" s="16" t="s">
        <v>88</v>
      </c>
      <c r="B3" s="16" t="s">
        <v>87</v>
      </c>
      <c r="C3" s="16" t="s">
        <v>86</v>
      </c>
      <c r="D3" s="16" t="s">
        <v>85</v>
      </c>
    </row>
    <row r="4" spans="1:5" ht="30" customHeight="1" x14ac:dyDescent="0.35">
      <c r="A4" s="15" t="s">
        <v>84</v>
      </c>
      <c r="B4" s="14" t="s">
        <v>83</v>
      </c>
      <c r="C4" s="14" t="s">
        <v>82</v>
      </c>
      <c r="D4" s="13" t="s">
        <v>81</v>
      </c>
    </row>
    <row r="5" spans="1:5" ht="30" customHeight="1" x14ac:dyDescent="0.35">
      <c r="A5" s="15" t="s">
        <v>80</v>
      </c>
      <c r="B5" s="14" t="s">
        <v>79</v>
      </c>
      <c r="C5" s="15" t="s">
        <v>72</v>
      </c>
      <c r="D5" s="13" t="s">
        <v>78</v>
      </c>
    </row>
    <row r="6" spans="1:5" ht="30" customHeight="1" x14ac:dyDescent="0.35">
      <c r="A6" s="15" t="s">
        <v>77</v>
      </c>
      <c r="B6" s="14" t="s">
        <v>76</v>
      </c>
      <c r="C6" s="15" t="s">
        <v>72</v>
      </c>
      <c r="D6" s="13" t="s">
        <v>75</v>
      </c>
    </row>
    <row r="7" spans="1:5" ht="30" customHeight="1" x14ac:dyDescent="0.35">
      <c r="A7" s="15" t="s">
        <v>74</v>
      </c>
      <c r="B7" s="14" t="s">
        <v>73</v>
      </c>
      <c r="C7" s="15" t="s">
        <v>72</v>
      </c>
      <c r="D7" s="13" t="s">
        <v>71</v>
      </c>
    </row>
    <row r="8" spans="1:5" ht="30" customHeight="1" x14ac:dyDescent="0.35">
      <c r="A8" s="15" t="s">
        <v>70</v>
      </c>
      <c r="B8" s="14" t="s">
        <v>69</v>
      </c>
      <c r="C8" s="14" t="s">
        <v>61</v>
      </c>
      <c r="D8" s="13" t="s">
        <v>68</v>
      </c>
    </row>
    <row r="9" spans="1:5" ht="30" customHeight="1" x14ac:dyDescent="0.35">
      <c r="A9" s="15" t="s">
        <v>67</v>
      </c>
      <c r="B9" s="14" t="s">
        <v>66</v>
      </c>
      <c r="C9" s="14" t="s">
        <v>61</v>
      </c>
      <c r="D9" s="13" t="s">
        <v>14</v>
      </c>
    </row>
    <row r="10" spans="1:5" ht="30" customHeight="1" x14ac:dyDescent="0.35">
      <c r="A10" s="15" t="s">
        <v>65</v>
      </c>
      <c r="B10" s="14" t="s">
        <v>64</v>
      </c>
      <c r="C10" s="14" t="s">
        <v>61</v>
      </c>
      <c r="D10" s="13" t="s">
        <v>11</v>
      </c>
    </row>
    <row r="11" spans="1:5" ht="30" customHeight="1" x14ac:dyDescent="0.35">
      <c r="A11" s="15" t="s">
        <v>63</v>
      </c>
      <c r="B11" s="14" t="s">
        <v>62</v>
      </c>
      <c r="C11" s="14" t="s">
        <v>61</v>
      </c>
      <c r="D11" s="13" t="s">
        <v>7</v>
      </c>
    </row>
    <row r="12" spans="1:5" ht="30" customHeight="1" x14ac:dyDescent="0.35">
      <c r="A12" s="15" t="s">
        <v>60</v>
      </c>
      <c r="B12" s="14" t="s">
        <v>59</v>
      </c>
      <c r="C12" s="14" t="s">
        <v>33</v>
      </c>
      <c r="D12" s="13" t="s">
        <v>58</v>
      </c>
    </row>
    <row r="13" spans="1:5" ht="30" customHeight="1" x14ac:dyDescent="0.35">
      <c r="A13" s="15" t="s">
        <v>57</v>
      </c>
      <c r="B13" s="14" t="s">
        <v>56</v>
      </c>
      <c r="C13" s="14" t="s">
        <v>33</v>
      </c>
      <c r="D13" s="13" t="s">
        <v>14</v>
      </c>
    </row>
    <row r="14" spans="1:5" ht="30" customHeight="1" x14ac:dyDescent="0.35">
      <c r="A14" s="15" t="s">
        <v>55</v>
      </c>
      <c r="B14" s="14" t="s">
        <v>54</v>
      </c>
      <c r="C14" s="14" t="s">
        <v>33</v>
      </c>
      <c r="D14" s="13" t="s">
        <v>36</v>
      </c>
    </row>
    <row r="15" spans="1:5" ht="30" customHeight="1" x14ac:dyDescent="0.35">
      <c r="A15" s="15" t="s">
        <v>53</v>
      </c>
      <c r="B15" s="14" t="s">
        <v>52</v>
      </c>
      <c r="C15" s="14" t="s">
        <v>33</v>
      </c>
      <c r="D15" s="13" t="s">
        <v>7</v>
      </c>
    </row>
    <row r="16" spans="1:5" ht="30" customHeight="1" x14ac:dyDescent="0.35">
      <c r="A16" s="15" t="s">
        <v>51</v>
      </c>
      <c r="B16" s="14" t="s">
        <v>50</v>
      </c>
      <c r="C16" s="14" t="s">
        <v>45</v>
      </c>
      <c r="D16" s="13" t="s">
        <v>17</v>
      </c>
    </row>
    <row r="17" spans="1:4" ht="30" customHeight="1" x14ac:dyDescent="0.35">
      <c r="A17" s="15" t="s">
        <v>49</v>
      </c>
      <c r="B17" s="14" t="s">
        <v>48</v>
      </c>
      <c r="C17" s="14" t="s">
        <v>45</v>
      </c>
      <c r="D17" s="13" t="s">
        <v>14</v>
      </c>
    </row>
    <row r="18" spans="1:4" ht="30" customHeight="1" x14ac:dyDescent="0.35">
      <c r="A18" s="15" t="s">
        <v>47</v>
      </c>
      <c r="B18" s="14" t="s">
        <v>46</v>
      </c>
      <c r="C18" s="14" t="s">
        <v>45</v>
      </c>
      <c r="D18" s="13" t="s">
        <v>44</v>
      </c>
    </row>
    <row r="19" spans="1:4" ht="30" customHeight="1" x14ac:dyDescent="0.35">
      <c r="A19" s="12" t="s">
        <v>43</v>
      </c>
      <c r="B19" s="11" t="s">
        <v>42</v>
      </c>
      <c r="C19" s="11" t="s">
        <v>42</v>
      </c>
      <c r="D19" s="10" t="s">
        <v>7</v>
      </c>
    </row>
    <row r="20" spans="1:4" ht="30" customHeight="1" x14ac:dyDescent="0.35">
      <c r="A20" s="12" t="s">
        <v>41</v>
      </c>
      <c r="B20" s="11" t="s">
        <v>40</v>
      </c>
      <c r="C20" s="11" t="s">
        <v>37</v>
      </c>
      <c r="D20" s="10" t="s">
        <v>14</v>
      </c>
    </row>
    <row r="21" spans="1:4" ht="30" customHeight="1" x14ac:dyDescent="0.35">
      <c r="A21" s="12" t="s">
        <v>39</v>
      </c>
      <c r="B21" s="11" t="s">
        <v>38</v>
      </c>
      <c r="C21" s="11" t="s">
        <v>37</v>
      </c>
      <c r="D21" s="10" t="s">
        <v>36</v>
      </c>
    </row>
    <row r="22" spans="1:4" ht="30" customHeight="1" x14ac:dyDescent="0.35">
      <c r="A22" s="12" t="s">
        <v>35</v>
      </c>
      <c r="B22" s="11" t="s">
        <v>34</v>
      </c>
      <c r="C22" s="11" t="s">
        <v>33</v>
      </c>
      <c r="D22" s="10" t="s">
        <v>17</v>
      </c>
    </row>
    <row r="23" spans="1:4" ht="30" customHeight="1" x14ac:dyDescent="0.35">
      <c r="A23" s="12" t="s">
        <v>32</v>
      </c>
      <c r="B23" s="11" t="s">
        <v>31</v>
      </c>
      <c r="C23" s="11" t="s">
        <v>26</v>
      </c>
      <c r="D23" s="10" t="s">
        <v>14</v>
      </c>
    </row>
    <row r="24" spans="1:4" ht="30" customHeight="1" x14ac:dyDescent="0.35">
      <c r="A24" s="12" t="s">
        <v>30</v>
      </c>
      <c r="B24" s="11" t="s">
        <v>29</v>
      </c>
      <c r="C24" s="11" t="s">
        <v>26</v>
      </c>
      <c r="D24" s="10" t="s">
        <v>11</v>
      </c>
    </row>
    <row r="25" spans="1:4" ht="30" customHeight="1" x14ac:dyDescent="0.35">
      <c r="A25" s="12" t="s">
        <v>28</v>
      </c>
      <c r="B25" s="11" t="s">
        <v>27</v>
      </c>
      <c r="C25" s="11" t="s">
        <v>26</v>
      </c>
      <c r="D25" s="10" t="s">
        <v>7</v>
      </c>
    </row>
    <row r="26" spans="1:4" ht="30" customHeight="1" x14ac:dyDescent="0.35">
      <c r="A26" s="12" t="s">
        <v>25</v>
      </c>
      <c r="B26" s="11" t="s">
        <v>24</v>
      </c>
      <c r="C26" s="11" t="s">
        <v>23</v>
      </c>
      <c r="D26" s="10" t="s">
        <v>7</v>
      </c>
    </row>
    <row r="27" spans="1:4" ht="30" customHeight="1" x14ac:dyDescent="0.35">
      <c r="A27" s="12" t="s">
        <v>22</v>
      </c>
      <c r="B27" s="11" t="s">
        <v>21</v>
      </c>
      <c r="C27" s="11" t="s">
        <v>20</v>
      </c>
      <c r="D27" s="10" t="s">
        <v>11</v>
      </c>
    </row>
    <row r="28" spans="1:4" ht="30" customHeight="1" x14ac:dyDescent="0.35">
      <c r="A28" s="12" t="s">
        <v>19</v>
      </c>
      <c r="B28" s="11" t="s">
        <v>18</v>
      </c>
      <c r="C28" s="11" t="s">
        <v>8</v>
      </c>
      <c r="D28" s="10" t="s">
        <v>17</v>
      </c>
    </row>
    <row r="29" spans="1:4" ht="30" customHeight="1" x14ac:dyDescent="0.35">
      <c r="A29" s="12" t="s">
        <v>16</v>
      </c>
      <c r="B29" s="11" t="s">
        <v>15</v>
      </c>
      <c r="C29" s="11" t="s">
        <v>8</v>
      </c>
      <c r="D29" s="10" t="s">
        <v>14</v>
      </c>
    </row>
    <row r="30" spans="1:4" ht="30" customHeight="1" x14ac:dyDescent="0.35">
      <c r="A30" s="12" t="s">
        <v>13</v>
      </c>
      <c r="B30" s="11" t="s">
        <v>12</v>
      </c>
      <c r="C30" s="11" t="s">
        <v>8</v>
      </c>
      <c r="D30" s="10" t="s">
        <v>11</v>
      </c>
    </row>
    <row r="31" spans="1:4" ht="30" customHeight="1" x14ac:dyDescent="0.35">
      <c r="A31" s="12" t="s">
        <v>10</v>
      </c>
      <c r="B31" s="11" t="s">
        <v>9</v>
      </c>
      <c r="C31" s="11" t="s">
        <v>8</v>
      </c>
      <c r="D31" s="10" t="s">
        <v>7</v>
      </c>
    </row>
    <row r="32" spans="1:4" ht="30" customHeight="1" x14ac:dyDescent="0.35">
      <c r="A32" s="9" t="s">
        <v>6</v>
      </c>
      <c r="B32" s="9">
        <v>0</v>
      </c>
      <c r="C32" s="9">
        <v>0</v>
      </c>
      <c r="D32" s="8">
        <v>0</v>
      </c>
    </row>
    <row r="33" spans="1:5" ht="30" customHeight="1" x14ac:dyDescent="0.35">
      <c r="A33" s="9" t="s">
        <v>5</v>
      </c>
      <c r="B33" s="9">
        <v>0</v>
      </c>
      <c r="C33" s="9">
        <v>0</v>
      </c>
      <c r="D33" s="8">
        <v>0</v>
      </c>
    </row>
    <row r="34" spans="1:5" ht="30" customHeight="1" x14ac:dyDescent="0.35">
      <c r="A34" s="9" t="s">
        <v>4</v>
      </c>
      <c r="B34" s="9">
        <v>0</v>
      </c>
      <c r="C34" s="9">
        <v>0</v>
      </c>
      <c r="D34" s="8">
        <v>0</v>
      </c>
    </row>
    <row r="35" spans="1:5" x14ac:dyDescent="0.35">
      <c r="A35" s="9" t="s">
        <v>3</v>
      </c>
      <c r="B35" s="9">
        <v>0</v>
      </c>
      <c r="C35" s="9">
        <v>0</v>
      </c>
      <c r="D35" s="8">
        <v>0</v>
      </c>
    </row>
    <row r="36" spans="1:5" x14ac:dyDescent="0.35">
      <c r="A36" s="4"/>
      <c r="B36" s="4"/>
      <c r="C36" s="4"/>
      <c r="D36" s="4"/>
    </row>
    <row r="37" spans="1:5" x14ac:dyDescent="0.3">
      <c r="A37" s="5" t="s">
        <v>2</v>
      </c>
      <c r="B37" s="4"/>
      <c r="C37" s="4"/>
      <c r="D37" s="4"/>
      <c r="E37" s="3"/>
    </row>
    <row r="38" spans="1:5" x14ac:dyDescent="0.3">
      <c r="A38" s="7" t="s">
        <v>1</v>
      </c>
      <c r="B38" s="4"/>
      <c r="C38" s="4"/>
      <c r="D38" s="4"/>
      <c r="E38" s="3"/>
    </row>
    <row r="39" spans="1:5" x14ac:dyDescent="0.3">
      <c r="A39" s="7" t="s">
        <v>0</v>
      </c>
      <c r="B39" s="4"/>
      <c r="C39" s="4"/>
      <c r="D39" s="4"/>
      <c r="E39" s="3"/>
    </row>
    <row r="40" spans="1:5" x14ac:dyDescent="0.3">
      <c r="A40" s="7"/>
      <c r="B40" s="4"/>
      <c r="C40" s="4"/>
      <c r="D40" s="4"/>
      <c r="E40" s="3"/>
    </row>
    <row r="41" spans="1:5" x14ac:dyDescent="0.3">
      <c r="A41" s="6"/>
      <c r="B41" s="4"/>
      <c r="C41" s="4"/>
      <c r="D41" s="4"/>
      <c r="E41" s="3"/>
    </row>
    <row r="42" spans="1:5" x14ac:dyDescent="0.3">
      <c r="A42" s="5"/>
      <c r="B42" s="4"/>
      <c r="C42" s="4"/>
      <c r="D42" s="4"/>
      <c r="E42" s="3"/>
    </row>
  </sheetData>
  <pageMargins left="0.7" right="0.7" top="0.75" bottom="0.75" header="0.3" footer="0.3"/>
  <pageSetup paperSize="9" scale="49" orientation="landscape" r:id="rId1"/>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8DCC3-E083-4818-A71E-D4CBAD4EE846}">
  <sheetPr>
    <tabColor rgb="FF92D050"/>
  </sheetPr>
  <dimension ref="A1:AI16"/>
  <sheetViews>
    <sheetView tabSelected="1" zoomScale="70" zoomScaleNormal="70" workbookViewId="0">
      <pane xSplit="3" ySplit="2" topLeftCell="D6" activePane="bottomRight" state="frozen"/>
      <selection sqref="A1:XFD1"/>
      <selection pane="topRight" sqref="A1:XFD1"/>
      <selection pane="bottomLeft" sqref="A1:XFD1"/>
      <selection pane="bottomRight" activeCell="C16" sqref="C16"/>
    </sheetView>
  </sheetViews>
  <sheetFormatPr baseColWidth="10" defaultColWidth="11.453125" defaultRowHeight="12.5" x14ac:dyDescent="0.25"/>
  <cols>
    <col min="1" max="1" width="21.54296875" style="21" customWidth="1"/>
    <col min="2" max="2" width="76.1796875" style="21" customWidth="1"/>
    <col min="3" max="3" width="14" style="21" customWidth="1"/>
    <col min="4" max="31" width="8.7265625" style="21" customWidth="1"/>
    <col min="32" max="16384" width="11.453125" style="21"/>
  </cols>
  <sheetData>
    <row r="1" spans="1:35" hidden="1" x14ac:dyDescent="0.25">
      <c r="D1" s="21" t="e">
        <f>Profils!#REF!</f>
        <v>#REF!</v>
      </c>
      <c r="E1" s="21" t="e">
        <f>Profils!#REF!</f>
        <v>#REF!</v>
      </c>
      <c r="F1" s="21" t="e">
        <f>Profils!#REF!</f>
        <v>#REF!</v>
      </c>
      <c r="G1" s="21" t="e">
        <f>Profils!#REF!</f>
        <v>#REF!</v>
      </c>
      <c r="H1" s="21" t="e">
        <f>Profils!#REF!</f>
        <v>#REF!</v>
      </c>
      <c r="I1" s="21" t="e">
        <f>Profils!#REF!</f>
        <v>#REF!</v>
      </c>
      <c r="J1" s="21" t="e">
        <f>Profils!#REF!</f>
        <v>#REF!</v>
      </c>
      <c r="K1" s="21" t="e">
        <f>Profils!#REF!</f>
        <v>#REF!</v>
      </c>
      <c r="L1" s="21" t="e">
        <f>Profils!#REF!</f>
        <v>#REF!</v>
      </c>
      <c r="M1" s="21" t="e">
        <f>Profils!#REF!</f>
        <v>#REF!</v>
      </c>
      <c r="N1" s="21" t="e">
        <f>Profils!#REF!</f>
        <v>#REF!</v>
      </c>
      <c r="O1" s="21" t="e">
        <f>Profils!#REF!</f>
        <v>#REF!</v>
      </c>
      <c r="P1" s="21" t="e">
        <f>Profils!#REF!</f>
        <v>#REF!</v>
      </c>
      <c r="Q1" s="21" t="e">
        <f>Profils!#REF!</f>
        <v>#REF!</v>
      </c>
      <c r="R1" s="21" t="e">
        <f>Profils!#REF!</f>
        <v>#REF!</v>
      </c>
      <c r="S1" s="21" t="e">
        <f>Profils!#REF!</f>
        <v>#REF!</v>
      </c>
      <c r="T1" s="21" t="e">
        <f>Profils!#REF!</f>
        <v>#REF!</v>
      </c>
      <c r="U1" s="21" t="e">
        <f>Profils!#REF!</f>
        <v>#REF!</v>
      </c>
      <c r="V1" s="21" t="e">
        <f>Profils!#REF!</f>
        <v>#REF!</v>
      </c>
      <c r="W1" s="21" t="e">
        <f>Profils!#REF!</f>
        <v>#REF!</v>
      </c>
      <c r="X1" s="21" t="e">
        <f>Profils!#REF!</f>
        <v>#REF!</v>
      </c>
      <c r="Y1" s="21" t="e">
        <f>Profils!#REF!</f>
        <v>#REF!</v>
      </c>
      <c r="Z1" s="21" t="e">
        <f>Profils!#REF!</f>
        <v>#REF!</v>
      </c>
      <c r="AA1" s="21" t="e">
        <f>Profils!#REF!</f>
        <v>#REF!</v>
      </c>
      <c r="AB1" s="21" t="e">
        <f>Profils!#REF!</f>
        <v>#REF!</v>
      </c>
      <c r="AC1" s="21" t="e">
        <f>Profils!#REF!</f>
        <v>#REF!</v>
      </c>
      <c r="AD1" s="21" t="e">
        <f>Profils!#REF!</f>
        <v>#REF!</v>
      </c>
      <c r="AE1" s="21" t="e">
        <f>Profils!#REF!</f>
        <v>#REF!</v>
      </c>
      <c r="AF1" s="21" t="e">
        <f>Profils!#REF!</f>
        <v>#REF!</v>
      </c>
      <c r="AG1" s="21" t="e">
        <f>Profils!#REF!</f>
        <v>#REF!</v>
      </c>
      <c r="AH1" s="21" t="e">
        <f>Profils!#REF!</f>
        <v>#REF!</v>
      </c>
      <c r="AI1" s="21" t="e">
        <f>Profils!#REF!</f>
        <v>#REF!</v>
      </c>
    </row>
    <row r="2" spans="1:35" ht="39" customHeight="1" x14ac:dyDescent="0.25">
      <c r="A2" s="24" t="s">
        <v>92</v>
      </c>
      <c r="B2" s="24" t="s">
        <v>91</v>
      </c>
      <c r="C2" s="24" t="s">
        <v>90</v>
      </c>
      <c r="D2" s="15" t="str">
        <f>Profils!$A4</f>
        <v>DP</v>
      </c>
      <c r="E2" s="15" t="str">
        <f>Profils!$A5</f>
        <v>CP_D</v>
      </c>
      <c r="F2" s="15" t="str">
        <f>Profils!$A6</f>
        <v>CP_J</v>
      </c>
      <c r="G2" s="15" t="str">
        <f>Profils!$A7</f>
        <v>CP_S</v>
      </c>
      <c r="H2" s="15" t="str">
        <f>Profils!$A8</f>
        <v>MET_D</v>
      </c>
      <c r="I2" s="15" t="str">
        <f>Profils!$A9</f>
        <v>MET_J</v>
      </c>
      <c r="J2" s="15" t="str">
        <f>Profils!$A10</f>
        <v>MET_S</v>
      </c>
      <c r="K2" s="15" t="str">
        <f>Profils!$A11</f>
        <v>MET_E</v>
      </c>
      <c r="L2" s="15" t="str">
        <f>Profils!$A12</f>
        <v>TEC_D</v>
      </c>
      <c r="M2" s="15" t="str">
        <f>Profils!$A13</f>
        <v>TEC_J</v>
      </c>
      <c r="N2" s="15" t="str">
        <f>Profils!$A14</f>
        <v>TEC_S</v>
      </c>
      <c r="O2" s="15" t="str">
        <f>Profils!$A15</f>
        <v>TEC_E</v>
      </c>
      <c r="P2" s="15" t="str">
        <f>Profils!$A16</f>
        <v>DEV_D</v>
      </c>
      <c r="Q2" s="15" t="str">
        <f>Profils!$A17</f>
        <v>DEV_J</v>
      </c>
      <c r="R2" s="15" t="str">
        <f>Profils!$A18</f>
        <v>DEV_S</v>
      </c>
      <c r="S2" s="15" t="str">
        <f>Profils!$A19</f>
        <v>DEV_E</v>
      </c>
      <c r="T2" s="15" t="str">
        <f>Profils!$A20</f>
        <v>Exploi_J</v>
      </c>
      <c r="U2" s="15" t="str">
        <f>Profils!$A21</f>
        <v>Exploi_S</v>
      </c>
      <c r="V2" s="15" t="str">
        <f>Profils!$A22</f>
        <v>INGE_D</v>
      </c>
      <c r="W2" s="15" t="str">
        <f>Profils!$A23</f>
        <v>INGE_J</v>
      </c>
      <c r="X2" s="15" t="str">
        <f>Profils!$A24</f>
        <v>INGE_S</v>
      </c>
      <c r="Y2" s="15" t="str">
        <f>Profils!$A25</f>
        <v>INGE_E</v>
      </c>
      <c r="Z2" s="15" t="str">
        <f>Profils!$A26</f>
        <v>INGE_Q</v>
      </c>
      <c r="AA2" s="15" t="str">
        <f>Profils!$A27</f>
        <v>EXP_S</v>
      </c>
      <c r="AB2" s="15" t="str">
        <f>Profils!$A28</f>
        <v>SUP_D</v>
      </c>
      <c r="AC2" s="15" t="str">
        <f>Profils!$A29</f>
        <v>SUP_J</v>
      </c>
      <c r="AD2" s="15" t="str">
        <f>Profils!$A30</f>
        <v>SUP_S</v>
      </c>
      <c r="AE2" s="15" t="str">
        <f>Profils!$A31</f>
        <v>SUP_E</v>
      </c>
      <c r="AF2" s="15" t="str">
        <f>Profils!$A32</f>
        <v>P1</v>
      </c>
      <c r="AG2" s="15" t="str">
        <f>Profils!$A33</f>
        <v>P2</v>
      </c>
      <c r="AH2" s="15" t="str">
        <f>Profils!$A34</f>
        <v>P3</v>
      </c>
      <c r="AI2" s="15" t="str">
        <f>Profils!$A35</f>
        <v>P4</v>
      </c>
    </row>
    <row r="3" spans="1:35" ht="13" x14ac:dyDescent="0.25">
      <c r="A3" s="35" t="s">
        <v>104</v>
      </c>
      <c r="B3" s="36" t="s">
        <v>105</v>
      </c>
      <c r="C3" s="23">
        <f>SUM(D3:AI3)</f>
        <v>0</v>
      </c>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row>
    <row r="4" spans="1:35" ht="39" x14ac:dyDescent="0.25">
      <c r="A4" s="35" t="s">
        <v>106</v>
      </c>
      <c r="B4" s="36" t="s">
        <v>107</v>
      </c>
      <c r="C4" s="23">
        <f t="shared" ref="C4:C16" si="0">SUM(D4:AI4)</f>
        <v>0</v>
      </c>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row>
    <row r="5" spans="1:35" ht="39" x14ac:dyDescent="0.25">
      <c r="A5" s="35" t="s">
        <v>108</v>
      </c>
      <c r="B5" s="36" t="s">
        <v>109</v>
      </c>
      <c r="C5" s="23">
        <f t="shared" si="0"/>
        <v>0</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row>
    <row r="6" spans="1:35" ht="65" x14ac:dyDescent="0.25">
      <c r="A6" s="35" t="s">
        <v>110</v>
      </c>
      <c r="B6" s="36" t="s">
        <v>111</v>
      </c>
      <c r="C6" s="23">
        <f t="shared" si="0"/>
        <v>0</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row>
    <row r="7" spans="1:35" ht="39" x14ac:dyDescent="0.25">
      <c r="A7" s="35" t="s">
        <v>112</v>
      </c>
      <c r="B7" s="36" t="s">
        <v>113</v>
      </c>
      <c r="C7" s="23">
        <f t="shared" si="0"/>
        <v>0</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row>
    <row r="8" spans="1:35" ht="78" x14ac:dyDescent="0.25">
      <c r="A8" s="35" t="s">
        <v>114</v>
      </c>
      <c r="B8" s="36" t="s">
        <v>115</v>
      </c>
      <c r="C8" s="23">
        <f t="shared" si="0"/>
        <v>0</v>
      </c>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row>
    <row r="9" spans="1:35" ht="78" x14ac:dyDescent="0.25">
      <c r="A9" s="35" t="s">
        <v>116</v>
      </c>
      <c r="B9" s="36" t="s">
        <v>117</v>
      </c>
      <c r="C9" s="23">
        <f t="shared" si="0"/>
        <v>0</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row>
    <row r="10" spans="1:35" ht="65" x14ac:dyDescent="0.25">
      <c r="A10" s="35" t="s">
        <v>118</v>
      </c>
      <c r="B10" s="36" t="s">
        <v>119</v>
      </c>
      <c r="C10" s="23">
        <f t="shared" si="0"/>
        <v>0</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row>
    <row r="11" spans="1:35" ht="52" x14ac:dyDescent="0.25">
      <c r="A11" s="35" t="s">
        <v>120</v>
      </c>
      <c r="B11" s="36" t="s">
        <v>121</v>
      </c>
      <c r="C11" s="23">
        <f t="shared" si="0"/>
        <v>0</v>
      </c>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row>
    <row r="12" spans="1:35" ht="29" customHeight="1" x14ac:dyDescent="0.25">
      <c r="A12" s="35" t="s">
        <v>122</v>
      </c>
      <c r="B12" s="36" t="s">
        <v>131</v>
      </c>
      <c r="C12" s="23">
        <f t="shared" si="0"/>
        <v>0</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row>
    <row r="13" spans="1:35" ht="41.25" customHeight="1" x14ac:dyDescent="0.25">
      <c r="A13" s="35" t="s">
        <v>124</v>
      </c>
      <c r="B13" s="36" t="s">
        <v>123</v>
      </c>
      <c r="C13" s="23">
        <f t="shared" si="0"/>
        <v>0</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row>
    <row r="14" spans="1:35" ht="36.75" customHeight="1" x14ac:dyDescent="0.25">
      <c r="A14" s="35" t="s">
        <v>126</v>
      </c>
      <c r="B14" s="36" t="s">
        <v>125</v>
      </c>
      <c r="C14" s="23">
        <f t="shared" si="0"/>
        <v>0</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row>
    <row r="15" spans="1:35" ht="26.25" customHeight="1" x14ac:dyDescent="0.25">
      <c r="A15" s="35" t="s">
        <v>130</v>
      </c>
      <c r="B15" s="36" t="s">
        <v>127</v>
      </c>
      <c r="C15" s="23">
        <f t="shared" si="0"/>
        <v>0</v>
      </c>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row>
    <row r="16" spans="1:35" ht="26.25" customHeight="1" x14ac:dyDescent="0.25">
      <c r="A16" s="35" t="s">
        <v>128</v>
      </c>
      <c r="B16" s="36" t="s">
        <v>129</v>
      </c>
      <c r="C16" s="23">
        <f t="shared" si="0"/>
        <v>0</v>
      </c>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row>
  </sheetData>
  <phoneticPr fontId="21" type="noConversion"/>
  <pageMargins left="0.70078740157480324" right="0.70078740157480324" top="0.75196850393700787" bottom="0.75196850393700787" header="0.3" footer="0.3"/>
  <pageSetup paperSize="9" orientation="portrait" r:id="rId1"/>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Profils</vt:lpstr>
      <vt:lpstr>Charges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REBOISSON</dc:creator>
  <cp:lastModifiedBy>Catherine REBOISSON</cp:lastModifiedBy>
  <dcterms:created xsi:type="dcterms:W3CDTF">2025-12-12T10:11:14Z</dcterms:created>
  <dcterms:modified xsi:type="dcterms:W3CDTF">2026-03-19T15:36:30Z</dcterms:modified>
</cp:coreProperties>
</file>